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1D4A4BD7-F520-4CCE-A332-067205F896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4-1.2.3.4" sheetId="5" r:id="rId1"/>
    <sheet name="14-5" sheetId="2" r:id="rId2"/>
    <sheet name="14-6.7" sheetId="6" r:id="rId3"/>
    <sheet name="14-8" sheetId="9" r:id="rId4"/>
  </sheets>
  <externalReferences>
    <externalReference r:id="rId5"/>
  </externalReferences>
  <definedNames>
    <definedName name="___Top2">#REF!</definedName>
    <definedName name="__Tag2">#REF!</definedName>
    <definedName name="__Top2">#REF!</definedName>
    <definedName name="_Tag2">#REF!</definedName>
    <definedName name="_Top2">#REF!</definedName>
    <definedName name="A">#REF!</definedName>
    <definedName name="DATA" localSheetId="3">#REF!,#REF!,#REF!,#REF!,#REF!,#REF!,#REF!,#REF!,#REF!,#REF!,#REF!,#REF!</definedName>
    <definedName name="DATA">#REF!,#REF!,#REF!,#REF!,#REF!,#REF!,#REF!,#REF!,#REF!,#REF!,#REF!,#REF!</definedName>
    <definedName name="DataEnd">#REF!</definedName>
    <definedName name="Hyousoku">#REF!</definedName>
    <definedName name="HyousokuArea">#REF!</definedName>
    <definedName name="HyousokuEnd">#REF!</definedName>
    <definedName name="Hyoutou">#REF!</definedName>
    <definedName name="Last1">#REF!</definedName>
    <definedName name="N_DATA2">#REF!,#REF!</definedName>
    <definedName name="_xlnm.Print_Area" localSheetId="0">'14-1.2.3.4'!$A$1:$AA$43</definedName>
    <definedName name="_xlnm.Print_Area" localSheetId="1">'14-5'!$A$1:$AD$42</definedName>
    <definedName name="_xlnm.Print_Area" localSheetId="2">'14-6.7'!$A$1:$M$42</definedName>
    <definedName name="_xlnm.Print_Area" localSheetId="3">'14-8'!$A$1:$I$21</definedName>
    <definedName name="Print_Area_MI" localSheetId="3">#REF!</definedName>
    <definedName name="Print_Area_MI">#REF!</definedName>
    <definedName name="Rangai0" localSheetId="3">#REF!</definedName>
    <definedName name="Rangai0">#REF!</definedName>
    <definedName name="ｓｓ" localSheetId="3">#REF!</definedName>
    <definedName name="ｓｓ">#REF!</definedName>
    <definedName name="Title">#REF!</definedName>
    <definedName name="TitleEnglish">#REF!</definedName>
    <definedName name="WAIT">#REF!</definedName>
    <definedName name="あ">#REF!,#REF!,#REF!,#REF!,#REF!,#REF!,#REF!,#REF!,#REF!,#REF!,#REF!,#REF!</definedName>
    <definedName name="い">#REF!,#REF!</definedName>
    <definedName name="市機関外DATA">#REF!,#REF!,#REF!,#REF!</definedName>
    <definedName name="新高齢者単身・夫婦">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2" l="1"/>
  <c r="K31" i="2"/>
  <c r="H31" i="2"/>
  <c r="H25" i="2"/>
  <c r="N25" i="2"/>
  <c r="N22" i="2"/>
  <c r="K22" i="2"/>
  <c r="H22" i="2"/>
  <c r="K25" i="2"/>
  <c r="I12" i="9" l="1"/>
  <c r="H12" i="9"/>
  <c r="G12" i="9"/>
  <c r="F12" i="9"/>
  <c r="E12" i="9"/>
  <c r="D41" i="6"/>
  <c r="D40" i="6"/>
  <c r="D39" i="6"/>
  <c r="D38" i="6"/>
  <c r="D37" i="6"/>
  <c r="D35" i="6"/>
  <c r="D34" i="6"/>
  <c r="D33" i="6"/>
  <c r="D32" i="6"/>
  <c r="D31" i="6"/>
  <c r="M23" i="6" l="1"/>
  <c r="K23" i="6"/>
  <c r="M21" i="6"/>
  <c r="K21" i="6"/>
  <c r="M15" i="6"/>
  <c r="K15" i="6"/>
  <c r="I15" i="6"/>
  <c r="G15" i="6"/>
  <c r="E15" i="6"/>
  <c r="M7" i="6"/>
  <c r="K7" i="6"/>
  <c r="K6" i="6" s="1"/>
  <c r="I7" i="6"/>
  <c r="G7" i="6"/>
  <c r="E7" i="6"/>
  <c r="I6" i="6" l="1"/>
  <c r="E6" i="6"/>
  <c r="G6" i="6"/>
  <c r="M6" i="6"/>
  <c r="K42" i="5"/>
  <c r="K41" i="5"/>
  <c r="K40" i="5"/>
  <c r="K39" i="5"/>
  <c r="K38" i="5"/>
  <c r="S30" i="2" l="1"/>
  <c r="S29" i="2"/>
  <c r="S28" i="2"/>
  <c r="S27" i="2"/>
  <c r="S26" i="2"/>
  <c r="S25" i="2"/>
  <c r="S24" i="2"/>
  <c r="S23" i="2"/>
  <c r="S22" i="2"/>
  <c r="AB36" i="2"/>
  <c r="Y36" i="2"/>
  <c r="V36" i="2"/>
  <c r="S33" i="2"/>
  <c r="S32" i="2" s="1"/>
  <c r="AB32" i="2"/>
  <c r="Y32" i="2"/>
  <c r="V32" i="2"/>
  <c r="AB21" i="2"/>
  <c r="Y21" i="2"/>
  <c r="V21" i="2"/>
  <c r="AB17" i="2"/>
  <c r="Y17" i="2"/>
  <c r="V17" i="2"/>
  <c r="AB14" i="2"/>
  <c r="Y14" i="2"/>
  <c r="V14" i="2"/>
  <c r="AB7" i="2"/>
  <c r="Y7" i="2"/>
  <c r="V7" i="2"/>
  <c r="N35" i="2"/>
  <c r="K35" i="2"/>
  <c r="H35" i="2"/>
  <c r="S19" i="2"/>
  <c r="S18" i="2"/>
  <c r="S15" i="2"/>
  <c r="S14" i="2" s="1"/>
  <c r="S12" i="2"/>
  <c r="S11" i="2"/>
  <c r="S10" i="2"/>
  <c r="S9" i="2"/>
  <c r="S8" i="2"/>
  <c r="E41" i="2"/>
  <c r="E40" i="2"/>
  <c r="E39" i="2"/>
  <c r="E38" i="2"/>
  <c r="E37" i="2"/>
  <c r="E36" i="2"/>
  <c r="E33" i="2"/>
  <c r="E32" i="2"/>
  <c r="E29" i="2"/>
  <c r="E28" i="2"/>
  <c r="E27" i="2"/>
  <c r="E26" i="2"/>
  <c r="E23" i="2"/>
  <c r="E22" i="2" s="1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31" i="2" l="1"/>
  <c r="S21" i="2"/>
  <c r="V37" i="2"/>
  <c r="V38" i="2" s="1"/>
  <c r="S17" i="2"/>
  <c r="S7" i="2"/>
  <c r="E35" i="2"/>
  <c r="E25" i="2"/>
  <c r="Y37" i="2"/>
  <c r="Y38" i="2" s="1"/>
  <c r="AB37" i="2"/>
  <c r="AB38" i="2" s="1"/>
  <c r="S36" i="2"/>
  <c r="S37" i="2" l="1"/>
  <c r="S38" i="2" s="1"/>
</calcChain>
</file>

<file path=xl/sharedStrings.xml><?xml version="1.0" encoding="utf-8"?>
<sst xmlns="http://schemas.openxmlformats.org/spreadsheetml/2006/main" count="327" uniqueCount="176">
  <si>
    <t>各年４月１日現在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1"/>
  </si>
  <si>
    <t>（単位：本、ｍ）</t>
    <rPh sb="1" eb="3">
      <t>タンイ</t>
    </rPh>
    <rPh sb="4" eb="5">
      <t>ホン</t>
    </rPh>
    <phoneticPr fontId="1"/>
  </si>
  <si>
    <t>総数</t>
    <rPh sb="0" eb="2">
      <t>ソウスウ</t>
    </rPh>
    <phoneticPr fontId="1"/>
  </si>
  <si>
    <t>国道</t>
    <rPh sb="0" eb="2">
      <t>コクドウ</t>
    </rPh>
    <phoneticPr fontId="1"/>
  </si>
  <si>
    <t>県道</t>
    <rPh sb="0" eb="2">
      <t>ケンドウ</t>
    </rPh>
    <phoneticPr fontId="1"/>
  </si>
  <si>
    <t>市道</t>
    <rPh sb="0" eb="2">
      <t>シドウ</t>
    </rPh>
    <phoneticPr fontId="1"/>
  </si>
  <si>
    <t>路線数</t>
    <rPh sb="0" eb="2">
      <t>ロセン</t>
    </rPh>
    <rPh sb="2" eb="3">
      <t>スウ</t>
    </rPh>
    <phoneticPr fontId="1"/>
  </si>
  <si>
    <t>実延長</t>
    <rPh sb="0" eb="1">
      <t>ジツ</t>
    </rPh>
    <rPh sb="1" eb="3">
      <t>エンチョウ</t>
    </rPh>
    <phoneticPr fontId="1"/>
  </si>
  <si>
    <t>（単位：ｍ）</t>
    <rPh sb="1" eb="3">
      <t>タンイ</t>
    </rPh>
    <phoneticPr fontId="1"/>
  </si>
  <si>
    <t>路線名</t>
    <rPh sb="0" eb="2">
      <t>ロセン</t>
    </rPh>
    <rPh sb="2" eb="3">
      <t>メイ</t>
    </rPh>
    <phoneticPr fontId="1"/>
  </si>
  <si>
    <t>指定区間</t>
    <rPh sb="0" eb="2">
      <t>シテイ</t>
    </rPh>
    <rPh sb="2" eb="4">
      <t>クカン</t>
    </rPh>
    <phoneticPr fontId="1"/>
  </si>
  <si>
    <t>総延長</t>
    <rPh sb="0" eb="3">
      <t>ソウエンチョウ</t>
    </rPh>
    <phoneticPr fontId="1"/>
  </si>
  <si>
    <t>道路面積（㎡）</t>
    <rPh sb="0" eb="2">
      <t>ドウロ</t>
    </rPh>
    <rPh sb="2" eb="4">
      <t>メンセキ</t>
    </rPh>
    <phoneticPr fontId="1"/>
  </si>
  <si>
    <t>道路敷面積</t>
    <rPh sb="0" eb="2">
      <t>ドウロ</t>
    </rPh>
    <rPh sb="2" eb="3">
      <t>シキ</t>
    </rPh>
    <rPh sb="3" eb="5">
      <t>メンセキ</t>
    </rPh>
    <phoneticPr fontId="1"/>
  </si>
  <si>
    <t>道路部面積</t>
    <rPh sb="0" eb="2">
      <t>ドウロ</t>
    </rPh>
    <rPh sb="2" eb="3">
      <t>ブ</t>
    </rPh>
    <rPh sb="3" eb="5">
      <t>メンセキ</t>
    </rPh>
    <phoneticPr fontId="1"/>
  </si>
  <si>
    <t>車道面積</t>
    <rPh sb="0" eb="2">
      <t>シャドウ</t>
    </rPh>
    <rPh sb="2" eb="4">
      <t>メンセキ</t>
    </rPh>
    <phoneticPr fontId="1"/>
  </si>
  <si>
    <t>牛深町～熊本市</t>
    <rPh sb="0" eb="2">
      <t>ウシブカ</t>
    </rPh>
    <rPh sb="2" eb="3">
      <t>マチ</t>
    </rPh>
    <rPh sb="4" eb="7">
      <t>クマモトシ</t>
    </rPh>
    <phoneticPr fontId="1"/>
  </si>
  <si>
    <t>国道３２４号線</t>
    <rPh sb="0" eb="2">
      <t>コクドウ</t>
    </rPh>
    <rPh sb="5" eb="6">
      <t>ゴウ</t>
    </rPh>
    <rPh sb="6" eb="7">
      <t>セン</t>
    </rPh>
    <phoneticPr fontId="1"/>
  </si>
  <si>
    <t>長崎市～宇城市</t>
    <rPh sb="0" eb="2">
      <t>ナガサキ</t>
    </rPh>
    <rPh sb="2" eb="3">
      <t>シ</t>
    </rPh>
    <rPh sb="4" eb="5">
      <t>ウ</t>
    </rPh>
    <rPh sb="5" eb="6">
      <t>シロ</t>
    </rPh>
    <rPh sb="6" eb="7">
      <t>シ</t>
    </rPh>
    <phoneticPr fontId="1"/>
  </si>
  <si>
    <t>国道３８９号線</t>
    <rPh sb="0" eb="2">
      <t>コクドウ</t>
    </rPh>
    <rPh sb="5" eb="7">
      <t>ゴウセン</t>
    </rPh>
    <phoneticPr fontId="1"/>
  </si>
  <si>
    <t>大牟田市～阿久根市</t>
    <rPh sb="0" eb="3">
      <t>オオムタ</t>
    </rPh>
    <rPh sb="3" eb="4">
      <t>シ</t>
    </rPh>
    <rPh sb="5" eb="8">
      <t>アクネ</t>
    </rPh>
    <rPh sb="8" eb="9">
      <t>シ</t>
    </rPh>
    <phoneticPr fontId="1"/>
  </si>
  <si>
    <t>資料：熊本県統計年鑑</t>
    <rPh sb="0" eb="2">
      <t>シリョウ</t>
    </rPh>
    <rPh sb="3" eb="6">
      <t>クマモトケン</t>
    </rPh>
    <rPh sb="6" eb="8">
      <t>トウケイ</t>
    </rPh>
    <rPh sb="8" eb="10">
      <t>ネンカン</t>
    </rPh>
    <phoneticPr fontId="1"/>
  </si>
  <si>
    <t>本数</t>
    <rPh sb="0" eb="2">
      <t>ホンスウ</t>
    </rPh>
    <phoneticPr fontId="1"/>
  </si>
  <si>
    <t>延長</t>
    <rPh sb="0" eb="2">
      <t>エンチョウ</t>
    </rPh>
    <phoneticPr fontId="1"/>
  </si>
  <si>
    <t>永久橋</t>
    <rPh sb="0" eb="2">
      <t>エイキュウ</t>
    </rPh>
    <rPh sb="2" eb="3">
      <t>ハシ</t>
    </rPh>
    <phoneticPr fontId="1"/>
  </si>
  <si>
    <t>石橋</t>
    <rPh sb="0" eb="2">
      <t>イシバシ</t>
    </rPh>
    <phoneticPr fontId="1"/>
  </si>
  <si>
    <t>合計</t>
    <rPh sb="0" eb="2">
      <t>ゴウケイ</t>
    </rPh>
    <phoneticPr fontId="1"/>
  </si>
  <si>
    <t>全橋</t>
    <rPh sb="0" eb="1">
      <t>ゼン</t>
    </rPh>
    <rPh sb="1" eb="2">
      <t>ハシ</t>
    </rPh>
    <phoneticPr fontId="1"/>
  </si>
  <si>
    <t>市町村</t>
    <rPh sb="0" eb="3">
      <t>シチョウソン</t>
    </rPh>
    <phoneticPr fontId="1"/>
  </si>
  <si>
    <t>実延長の内訳</t>
    <rPh sb="0" eb="1">
      <t>ジツ</t>
    </rPh>
    <rPh sb="1" eb="3">
      <t>エンチョウ</t>
    </rPh>
    <rPh sb="4" eb="6">
      <t>ウチワケ</t>
    </rPh>
    <phoneticPr fontId="1"/>
  </si>
  <si>
    <t>上益城郡</t>
    <rPh sb="0" eb="1">
      <t>カミ</t>
    </rPh>
    <rPh sb="1" eb="3">
      <t>マシキ</t>
    </rPh>
    <rPh sb="3" eb="4">
      <t>グン</t>
    </rPh>
    <phoneticPr fontId="1"/>
  </si>
  <si>
    <t>　</t>
    <phoneticPr fontId="1"/>
  </si>
  <si>
    <t>　　</t>
    <phoneticPr fontId="1"/>
  </si>
  <si>
    <t>津奈木町</t>
    <rPh sb="0" eb="3">
      <t>ツナギ</t>
    </rPh>
    <rPh sb="3" eb="4">
      <t>マチ</t>
    </rPh>
    <phoneticPr fontId="1"/>
  </si>
  <si>
    <t>下益城郡</t>
    <rPh sb="0" eb="3">
      <t>シモマシキ</t>
    </rPh>
    <rPh sb="3" eb="4">
      <t>グン</t>
    </rPh>
    <phoneticPr fontId="1"/>
  </si>
  <si>
    <t>多良木町</t>
    <rPh sb="0" eb="3">
      <t>タラギ</t>
    </rPh>
    <rPh sb="3" eb="4">
      <t>マチ</t>
    </rPh>
    <phoneticPr fontId="1"/>
  </si>
  <si>
    <t>あさぎり町</t>
    <rPh sb="4" eb="5">
      <t>マチ</t>
    </rPh>
    <phoneticPr fontId="1"/>
  </si>
  <si>
    <t>南小国町</t>
    <rPh sb="0" eb="1">
      <t>ミナミ</t>
    </rPh>
    <rPh sb="1" eb="3">
      <t>オグニ</t>
    </rPh>
    <rPh sb="3" eb="4">
      <t>マチ</t>
    </rPh>
    <phoneticPr fontId="1"/>
  </si>
  <si>
    <t>県総計</t>
    <rPh sb="0" eb="1">
      <t>ケン</t>
    </rPh>
    <rPh sb="1" eb="3">
      <t>ソウケイ</t>
    </rPh>
    <phoneticPr fontId="1"/>
  </si>
  <si>
    <t>南阿蘇村</t>
    <rPh sb="0" eb="1">
      <t>ミナミ</t>
    </rPh>
    <rPh sb="1" eb="3">
      <t>アソ</t>
    </rPh>
    <rPh sb="3" eb="4">
      <t>ムラ</t>
    </rPh>
    <phoneticPr fontId="1"/>
  </si>
  <si>
    <t>（単位：戸）</t>
    <rPh sb="1" eb="3">
      <t>タンイ</t>
    </rPh>
    <rPh sb="4" eb="5">
      <t>ト</t>
    </rPh>
    <phoneticPr fontId="1"/>
  </si>
  <si>
    <t>新築戸数</t>
    <rPh sb="0" eb="2">
      <t>シンチク</t>
    </rPh>
    <rPh sb="2" eb="3">
      <t>ト</t>
    </rPh>
    <rPh sb="3" eb="4">
      <t>スウ</t>
    </rPh>
    <phoneticPr fontId="1"/>
  </si>
  <si>
    <t>管理戸数</t>
    <rPh sb="0" eb="2">
      <t>カンリ</t>
    </rPh>
    <rPh sb="2" eb="3">
      <t>ト</t>
    </rPh>
    <rPh sb="3" eb="4">
      <t>スウ</t>
    </rPh>
    <phoneticPr fontId="1"/>
  </si>
  <si>
    <t>総　　数</t>
    <rPh sb="0" eb="1">
      <t>ソウ</t>
    </rPh>
    <rPh sb="3" eb="4">
      <t>スウ</t>
    </rPh>
    <phoneticPr fontId="1"/>
  </si>
  <si>
    <t>公営住宅</t>
    <rPh sb="0" eb="2">
      <t>コウエイ</t>
    </rPh>
    <rPh sb="2" eb="4">
      <t>ジュウタク</t>
    </rPh>
    <phoneticPr fontId="1"/>
  </si>
  <si>
    <t>一般住宅</t>
    <rPh sb="0" eb="2">
      <t>イッパン</t>
    </rPh>
    <rPh sb="2" eb="4">
      <t>ジュウタク</t>
    </rPh>
    <phoneticPr fontId="1"/>
  </si>
  <si>
    <t>改良住宅</t>
    <rPh sb="0" eb="2">
      <t>カイリョウ</t>
    </rPh>
    <rPh sb="2" eb="4">
      <t>ジュウタク</t>
    </rPh>
    <phoneticPr fontId="1"/>
  </si>
  <si>
    <t>特定公共賃貸住宅</t>
    <rPh sb="0" eb="2">
      <t>トクテイ</t>
    </rPh>
    <rPh sb="2" eb="4">
      <t>コウキョウ</t>
    </rPh>
    <rPh sb="4" eb="6">
      <t>チンタイ</t>
    </rPh>
    <rPh sb="6" eb="8">
      <t>ジュウタク</t>
    </rPh>
    <phoneticPr fontId="1"/>
  </si>
  <si>
    <t>（単位：ｈａ）</t>
    <rPh sb="1" eb="3">
      <t>タンイ</t>
    </rPh>
    <phoneticPr fontId="1"/>
  </si>
  <si>
    <t>年度</t>
    <rPh sb="0" eb="2">
      <t>ネンド</t>
    </rPh>
    <phoneticPr fontId="1"/>
  </si>
  <si>
    <t>総合公園</t>
    <rPh sb="0" eb="2">
      <t>ソウゴウ</t>
    </rPh>
    <rPh sb="2" eb="4">
      <t>コウエン</t>
    </rPh>
    <phoneticPr fontId="1"/>
  </si>
  <si>
    <t>地区公園</t>
    <rPh sb="0" eb="2">
      <t>チク</t>
    </rPh>
    <rPh sb="2" eb="4">
      <t>コウエン</t>
    </rPh>
    <phoneticPr fontId="1"/>
  </si>
  <si>
    <t>特殊公園</t>
    <rPh sb="0" eb="2">
      <t>トクシュ</t>
    </rPh>
    <rPh sb="2" eb="4">
      <t>コウエン</t>
    </rPh>
    <phoneticPr fontId="1"/>
  </si>
  <si>
    <t>都市緑地</t>
    <rPh sb="0" eb="2">
      <t>トシ</t>
    </rPh>
    <rPh sb="2" eb="4">
      <t>リョクチ</t>
    </rPh>
    <phoneticPr fontId="1"/>
  </si>
  <si>
    <t>近隣公園</t>
    <rPh sb="0" eb="2">
      <t>キンリン</t>
    </rPh>
    <rPh sb="2" eb="4">
      <t>コウエン</t>
    </rPh>
    <phoneticPr fontId="1"/>
  </si>
  <si>
    <t>街区公園</t>
    <rPh sb="0" eb="1">
      <t>マチ</t>
    </rPh>
    <rPh sb="1" eb="2">
      <t>ク</t>
    </rPh>
    <rPh sb="2" eb="4">
      <t>コウエン</t>
    </rPh>
    <phoneticPr fontId="1"/>
  </si>
  <si>
    <t>公　園　数</t>
    <rPh sb="0" eb="1">
      <t>コウ</t>
    </rPh>
    <rPh sb="2" eb="3">
      <t>ソノ</t>
    </rPh>
    <rPh sb="4" eb="5">
      <t>スウ</t>
    </rPh>
    <phoneticPr fontId="1"/>
  </si>
  <si>
    <t>面　　　積</t>
    <rPh sb="0" eb="1">
      <t>メン</t>
    </rPh>
    <rPh sb="4" eb="5">
      <t>セキ</t>
    </rPh>
    <phoneticPr fontId="1"/>
  </si>
  <si>
    <t>行政区域</t>
    <rPh sb="0" eb="2">
      <t>ギョウセイ</t>
    </rPh>
    <rPh sb="2" eb="4">
      <t>クイキ</t>
    </rPh>
    <phoneticPr fontId="1"/>
  </si>
  <si>
    <t>処理区域</t>
    <rPh sb="0" eb="2">
      <t>ショリ</t>
    </rPh>
    <rPh sb="2" eb="4">
      <t>クイキ</t>
    </rPh>
    <phoneticPr fontId="1"/>
  </si>
  <si>
    <t>普及率（B/A×100）</t>
    <rPh sb="0" eb="2">
      <t>フキュウ</t>
    </rPh>
    <rPh sb="2" eb="3">
      <t>リツ</t>
    </rPh>
    <phoneticPr fontId="1"/>
  </si>
  <si>
    <t>水洗化戸数</t>
    <rPh sb="0" eb="2">
      <t>スイセン</t>
    </rPh>
    <rPh sb="2" eb="3">
      <t>カ</t>
    </rPh>
    <rPh sb="3" eb="4">
      <t>ト</t>
    </rPh>
    <rPh sb="4" eb="5">
      <t>スウ</t>
    </rPh>
    <phoneticPr fontId="1"/>
  </si>
  <si>
    <t>下水処理施設</t>
    <rPh sb="0" eb="2">
      <t>ゲスイ</t>
    </rPh>
    <rPh sb="2" eb="4">
      <t>ショリ</t>
    </rPh>
    <rPh sb="4" eb="6">
      <t>シセツ</t>
    </rPh>
    <phoneticPr fontId="1"/>
  </si>
  <si>
    <t>ポンプ場数</t>
    <rPh sb="3" eb="4">
      <t>ジョウ</t>
    </rPh>
    <rPh sb="4" eb="5">
      <t>スウ</t>
    </rPh>
    <phoneticPr fontId="1"/>
  </si>
  <si>
    <t>管渠延長（km)</t>
    <rPh sb="0" eb="1">
      <t>カン</t>
    </rPh>
    <rPh sb="1" eb="2">
      <t>ミゾ</t>
    </rPh>
    <rPh sb="2" eb="4">
      <t>エンチョウ</t>
    </rPh>
    <phoneticPr fontId="1"/>
  </si>
  <si>
    <t>使用料</t>
    <rPh sb="0" eb="3">
      <t>シヨウリョウ</t>
    </rPh>
    <phoneticPr fontId="1"/>
  </si>
  <si>
    <t>調定件数（件）</t>
    <rPh sb="0" eb="1">
      <t>チョウ</t>
    </rPh>
    <rPh sb="1" eb="2">
      <t>サダ</t>
    </rPh>
    <rPh sb="2" eb="4">
      <t>ケンスウ</t>
    </rPh>
    <rPh sb="5" eb="6">
      <t>ケン</t>
    </rPh>
    <phoneticPr fontId="1"/>
  </si>
  <si>
    <t>調定金額（千円）</t>
    <rPh sb="2" eb="4">
      <t>キンガク</t>
    </rPh>
    <rPh sb="5" eb="7">
      <t>センエン</t>
    </rPh>
    <phoneticPr fontId="1"/>
  </si>
  <si>
    <t>-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</si>
  <si>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</si>
  <si>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</si>
  <si>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</si>
  <si>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</si>
  <si>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</si>
  <si>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</si>
  <si>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</si>
  <si>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</si>
  <si>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上天草市</t>
  </si>
  <si>
    <t>宇 城 市</t>
  </si>
  <si>
    <t>天 草 市</t>
  </si>
  <si>
    <t>合 志 市</t>
  </si>
  <si>
    <t>面積(㎢）</t>
    <rPh sb="0" eb="2">
      <t>メンセキ</t>
    </rPh>
    <phoneticPr fontId="1"/>
  </si>
  <si>
    <t>人口（A）（人）</t>
    <rPh sb="0" eb="2">
      <t>ジンコウ</t>
    </rPh>
    <rPh sb="6" eb="7">
      <t>ニン</t>
    </rPh>
    <phoneticPr fontId="1"/>
  </si>
  <si>
    <t>世帯数（世帯）</t>
    <rPh sb="0" eb="2">
      <t>セタイ</t>
    </rPh>
    <rPh sb="2" eb="3">
      <t>スウ</t>
    </rPh>
    <rPh sb="4" eb="6">
      <t>セタイ</t>
    </rPh>
    <phoneticPr fontId="1"/>
  </si>
  <si>
    <t>人口（Ｂ）（人）</t>
    <rPh sb="0" eb="2">
      <t>ジンコウ</t>
    </rPh>
    <rPh sb="6" eb="7">
      <t>ニン</t>
    </rPh>
    <phoneticPr fontId="1"/>
  </si>
  <si>
    <t>面積（㎡）</t>
    <rPh sb="0" eb="2">
      <t>メンセキ</t>
    </rPh>
    <phoneticPr fontId="1"/>
  </si>
  <si>
    <t>国道２６６号線</t>
    <rPh sb="0" eb="2">
      <t>コクドウ</t>
    </rPh>
    <rPh sb="5" eb="7">
      <t>ゴウセン</t>
    </rPh>
    <phoneticPr fontId="1"/>
  </si>
  <si>
    <t>資料：建設部「道路施設現況調書」</t>
    <rPh sb="0" eb="2">
      <t>シリョウ</t>
    </rPh>
    <rPh sb="3" eb="5">
      <t>ケンセツ</t>
    </rPh>
    <rPh sb="5" eb="6">
      <t>ブ</t>
    </rPh>
    <rPh sb="7" eb="9">
      <t>ドウロ</t>
    </rPh>
    <rPh sb="9" eb="11">
      <t>シセツ</t>
    </rPh>
    <rPh sb="11" eb="13">
      <t>ゲンキョウ</t>
    </rPh>
    <rPh sb="13" eb="15">
      <t>チョウショ</t>
    </rPh>
    <phoneticPr fontId="1"/>
  </si>
  <si>
    <t>資料：建設部「橋りょう台帳」</t>
    <rPh sb="0" eb="2">
      <t>シリョウ</t>
    </rPh>
    <rPh sb="3" eb="5">
      <t>ケンセツ</t>
    </rPh>
    <rPh sb="5" eb="6">
      <t>ブ</t>
    </rPh>
    <rPh sb="7" eb="8">
      <t>ハシ</t>
    </rPh>
    <rPh sb="11" eb="13">
      <t>ダイチョウ</t>
    </rPh>
    <phoneticPr fontId="1"/>
  </si>
  <si>
    <t>資料：建設部建設総務課</t>
    <rPh sb="0" eb="2">
      <t>シリョウ</t>
    </rPh>
    <rPh sb="3" eb="5">
      <t>ケンセツ</t>
    </rPh>
    <rPh sb="5" eb="6">
      <t>ブ</t>
    </rPh>
    <rPh sb="6" eb="8">
      <t>ケンセツ</t>
    </rPh>
    <rPh sb="8" eb="10">
      <t>ソウム</t>
    </rPh>
    <rPh sb="10" eb="11">
      <t>カ</t>
    </rPh>
    <phoneticPr fontId="1"/>
  </si>
  <si>
    <t>資料：水道局下水道課</t>
    <rPh sb="0" eb="2">
      <t>シリョウ</t>
    </rPh>
    <rPh sb="3" eb="6">
      <t>スイドウキョク</t>
    </rPh>
    <rPh sb="6" eb="9">
      <t>ゲスイドウ</t>
    </rPh>
    <rPh sb="9" eb="10">
      <t>カ</t>
    </rPh>
    <phoneticPr fontId="1"/>
  </si>
  <si>
    <t>面積(ha)</t>
    <rPh sb="0" eb="2">
      <t>メンセキ</t>
    </rPh>
    <phoneticPr fontId="1"/>
  </si>
  <si>
    <t>下水処理量(m3）</t>
    <rPh sb="0" eb="1">
      <t>ゲ</t>
    </rPh>
    <rPh sb="1" eb="2">
      <t>スイ</t>
    </rPh>
    <rPh sb="2" eb="4">
      <t>ショリ</t>
    </rPh>
    <rPh sb="4" eb="5">
      <t>リョウ</t>
    </rPh>
    <phoneticPr fontId="1"/>
  </si>
  <si>
    <t>１４－１．市内道路状況</t>
    <rPh sb="5" eb="7">
      <t>シナイ</t>
    </rPh>
    <rPh sb="7" eb="9">
      <t>ドウロ</t>
    </rPh>
    <rPh sb="9" eb="11">
      <t>ジョウキョウ</t>
    </rPh>
    <phoneticPr fontId="1"/>
  </si>
  <si>
    <t>１４－３．市道整備状況</t>
    <rPh sb="5" eb="7">
      <t>シドウ</t>
    </rPh>
    <rPh sb="7" eb="9">
      <t>セイビ</t>
    </rPh>
    <rPh sb="9" eb="11">
      <t>ジョウキョウ</t>
    </rPh>
    <phoneticPr fontId="1"/>
  </si>
  <si>
    <t>１４－４．市道橋りょう整備状況</t>
    <rPh sb="5" eb="7">
      <t>シドウ</t>
    </rPh>
    <rPh sb="7" eb="8">
      <t>ハシ</t>
    </rPh>
    <rPh sb="11" eb="13">
      <t>セイビ</t>
    </rPh>
    <rPh sb="13" eb="15">
      <t>ジョウキョウ</t>
    </rPh>
    <phoneticPr fontId="1"/>
  </si>
  <si>
    <t>１４－７．都市公園数及び面積</t>
    <rPh sb="5" eb="7">
      <t>トシ</t>
    </rPh>
    <rPh sb="7" eb="9">
      <t>コウエン</t>
    </rPh>
    <rPh sb="9" eb="10">
      <t>スウ</t>
    </rPh>
    <rPh sb="10" eb="11">
      <t>オヨ</t>
    </rPh>
    <rPh sb="12" eb="14">
      <t>メンセキ</t>
    </rPh>
    <phoneticPr fontId="1"/>
  </si>
  <si>
    <t>阿 蘇 市</t>
    <phoneticPr fontId="1"/>
  </si>
  <si>
    <t>-</t>
    <phoneticPr fontId="1"/>
  </si>
  <si>
    <t>１４－６．市営住宅状況</t>
    <rPh sb="5" eb="7">
      <t>シエイ</t>
    </rPh>
    <rPh sb="7" eb="9">
      <t>ジュウタク</t>
    </rPh>
    <rPh sb="9" eb="11">
      <t>ジョウキョウ</t>
    </rPh>
    <phoneticPr fontId="1"/>
  </si>
  <si>
    <t>１４－８．下水道の状況</t>
    <rPh sb="5" eb="8">
      <t>ゲスイドウ</t>
    </rPh>
    <rPh sb="9" eb="11">
      <t>ジョウキョウ</t>
    </rPh>
    <phoneticPr fontId="1"/>
  </si>
  <si>
    <t>　　木造</t>
    <rPh sb="2" eb="4">
      <t>モクゾウ</t>
    </rPh>
    <phoneticPr fontId="1"/>
  </si>
  <si>
    <t>　　簡易耐火平屋建</t>
    <rPh sb="2" eb="4">
      <t>カンイ</t>
    </rPh>
    <rPh sb="4" eb="5">
      <t>タイ</t>
    </rPh>
    <rPh sb="5" eb="6">
      <t>ヒ</t>
    </rPh>
    <rPh sb="6" eb="8">
      <t>ヒラヤ</t>
    </rPh>
    <rPh sb="8" eb="9">
      <t>タ</t>
    </rPh>
    <phoneticPr fontId="1"/>
  </si>
  <si>
    <t>　　簡易耐火2階建</t>
    <rPh sb="2" eb="4">
      <t>カンイ</t>
    </rPh>
    <rPh sb="4" eb="5">
      <t>タイ</t>
    </rPh>
    <rPh sb="5" eb="6">
      <t>ヒ</t>
    </rPh>
    <rPh sb="7" eb="8">
      <t>カイ</t>
    </rPh>
    <rPh sb="8" eb="9">
      <t>タ</t>
    </rPh>
    <phoneticPr fontId="1"/>
  </si>
  <si>
    <t>　　低層耐火</t>
    <rPh sb="2" eb="3">
      <t>テイ</t>
    </rPh>
    <rPh sb="3" eb="4">
      <t>ソウ</t>
    </rPh>
    <rPh sb="4" eb="5">
      <t>タイ</t>
    </rPh>
    <rPh sb="5" eb="6">
      <t>ヒ</t>
    </rPh>
    <phoneticPr fontId="1"/>
  </si>
  <si>
    <t>　　中層耐火３階建</t>
    <rPh sb="2" eb="4">
      <t>チュウソウ</t>
    </rPh>
    <rPh sb="4" eb="5">
      <t>タイ</t>
    </rPh>
    <rPh sb="5" eb="6">
      <t>ヒ</t>
    </rPh>
    <rPh sb="7" eb="8">
      <t>カイ</t>
    </rPh>
    <rPh sb="8" eb="9">
      <t>タ</t>
    </rPh>
    <phoneticPr fontId="1"/>
  </si>
  <si>
    <t>　　中層耐火４階建</t>
    <rPh sb="2" eb="4">
      <t>チュウソウ</t>
    </rPh>
    <rPh sb="4" eb="5">
      <t>タイ</t>
    </rPh>
    <rPh sb="5" eb="6">
      <t>ヒ</t>
    </rPh>
    <rPh sb="7" eb="8">
      <t>カイ</t>
    </rPh>
    <rPh sb="8" eb="9">
      <t>タ</t>
    </rPh>
    <phoneticPr fontId="1"/>
  </si>
  <si>
    <t>　　中層耐火５階建</t>
    <rPh sb="2" eb="4">
      <t>チュウソウ</t>
    </rPh>
    <rPh sb="4" eb="5">
      <t>タイ</t>
    </rPh>
    <rPh sb="5" eb="6">
      <t>ヒ</t>
    </rPh>
    <rPh sb="7" eb="8">
      <t>カイ</t>
    </rPh>
    <rPh sb="8" eb="9">
      <t>タ</t>
    </rPh>
    <phoneticPr fontId="1"/>
  </si>
  <si>
    <t>　　簡易耐火２階建</t>
    <rPh sb="2" eb="4">
      <t>カンイ</t>
    </rPh>
    <rPh sb="4" eb="5">
      <t>タイ</t>
    </rPh>
    <rPh sb="5" eb="6">
      <t>ヒ</t>
    </rPh>
    <rPh sb="7" eb="8">
      <t>カイ</t>
    </rPh>
    <rPh sb="8" eb="9">
      <t>タ</t>
    </rPh>
    <phoneticPr fontId="1"/>
  </si>
  <si>
    <t>　　簡耐２階建</t>
    <rPh sb="2" eb="3">
      <t>カン</t>
    </rPh>
    <rPh sb="3" eb="4">
      <t>タイ</t>
    </rPh>
    <rPh sb="5" eb="7">
      <t>カイダテ</t>
    </rPh>
    <phoneticPr fontId="1"/>
  </si>
  <si>
    <t>　　木造平屋建</t>
    <rPh sb="2" eb="4">
      <t>モクゾウ</t>
    </rPh>
    <rPh sb="4" eb="6">
      <t>ヒラヤ</t>
    </rPh>
    <rPh sb="6" eb="7">
      <t>タ</t>
    </rPh>
    <phoneticPr fontId="1"/>
  </si>
  <si>
    <t>トンネル</t>
    <phoneticPr fontId="1"/>
  </si>
  <si>
    <t>注　行政区域人口は、各年度住民基本台帳人口である。</t>
    <rPh sb="0" eb="1">
      <t>チュウ</t>
    </rPh>
    <rPh sb="2" eb="4">
      <t>ギョウセイ</t>
    </rPh>
    <rPh sb="4" eb="6">
      <t>クイキ</t>
    </rPh>
    <rPh sb="6" eb="8">
      <t>ジンコウ</t>
    </rPh>
    <rPh sb="10" eb="11">
      <t>カク</t>
    </rPh>
    <rPh sb="11" eb="12">
      <t>ネン</t>
    </rPh>
    <rPh sb="12" eb="13">
      <t>ド</t>
    </rPh>
    <rPh sb="13" eb="15">
      <t>ジュウミン</t>
    </rPh>
    <rPh sb="15" eb="17">
      <t>キホン</t>
    </rPh>
    <rPh sb="17" eb="19">
      <t>ダイチョウ</t>
    </rPh>
    <rPh sb="19" eb="21">
      <t>ジンコウ</t>
    </rPh>
    <phoneticPr fontId="1"/>
  </si>
  <si>
    <t>令和２年</t>
    <rPh sb="0" eb="2">
      <t>レイワ</t>
    </rPh>
    <phoneticPr fontId="1"/>
  </si>
  <si>
    <t>（単位：本、ｍ）</t>
    <phoneticPr fontId="1"/>
  </si>
  <si>
    <t>熊 本 市</t>
    <phoneticPr fontId="1"/>
  </si>
  <si>
    <t>美 里 町</t>
    <rPh sb="0" eb="1">
      <t>ビ</t>
    </rPh>
    <rPh sb="2" eb="3">
      <t>サト</t>
    </rPh>
    <rPh sb="4" eb="5">
      <t>マチ</t>
    </rPh>
    <phoneticPr fontId="1"/>
  </si>
  <si>
    <t>玉 名 郡</t>
    <rPh sb="0" eb="1">
      <t>タマ</t>
    </rPh>
    <rPh sb="2" eb="3">
      <t>メイ</t>
    </rPh>
    <rPh sb="4" eb="5">
      <t>グン</t>
    </rPh>
    <phoneticPr fontId="1"/>
  </si>
  <si>
    <t>玉 東 町</t>
    <rPh sb="0" eb="1">
      <t>タマ</t>
    </rPh>
    <rPh sb="2" eb="3">
      <t>ヒガシ</t>
    </rPh>
    <rPh sb="4" eb="5">
      <t>マチ</t>
    </rPh>
    <phoneticPr fontId="1"/>
  </si>
  <si>
    <t>南 関 町</t>
    <rPh sb="0" eb="1">
      <t>ミナミ</t>
    </rPh>
    <rPh sb="2" eb="3">
      <t>カン</t>
    </rPh>
    <rPh sb="4" eb="5">
      <t>マチ</t>
    </rPh>
    <phoneticPr fontId="1"/>
  </si>
  <si>
    <t>長 洲 町</t>
    <rPh sb="0" eb="1">
      <t>ナガ</t>
    </rPh>
    <rPh sb="2" eb="3">
      <t>ス</t>
    </rPh>
    <rPh sb="4" eb="5">
      <t>マチ</t>
    </rPh>
    <phoneticPr fontId="1"/>
  </si>
  <si>
    <t>和 水 町</t>
    <rPh sb="0" eb="1">
      <t>ナゴ</t>
    </rPh>
    <rPh sb="2" eb="3">
      <t>ミズ</t>
    </rPh>
    <rPh sb="4" eb="5">
      <t>マチ</t>
    </rPh>
    <phoneticPr fontId="1"/>
  </si>
  <si>
    <t>菊 池 郡</t>
    <rPh sb="0" eb="1">
      <t>キク</t>
    </rPh>
    <rPh sb="2" eb="3">
      <t>イケ</t>
    </rPh>
    <rPh sb="4" eb="5">
      <t>グン</t>
    </rPh>
    <phoneticPr fontId="1"/>
  </si>
  <si>
    <t>大 津 町</t>
    <rPh sb="0" eb="1">
      <t>オオ</t>
    </rPh>
    <rPh sb="2" eb="3">
      <t>ツ</t>
    </rPh>
    <rPh sb="4" eb="5">
      <t>マチ</t>
    </rPh>
    <phoneticPr fontId="1"/>
  </si>
  <si>
    <t>菊 陽 町</t>
    <rPh sb="0" eb="1">
      <t>キク</t>
    </rPh>
    <rPh sb="2" eb="3">
      <t>ヨウ</t>
    </rPh>
    <rPh sb="4" eb="5">
      <t>マチ</t>
    </rPh>
    <phoneticPr fontId="1"/>
  </si>
  <si>
    <t>阿 蘇 郡</t>
    <rPh sb="0" eb="1">
      <t>ア</t>
    </rPh>
    <rPh sb="2" eb="3">
      <t>ソ</t>
    </rPh>
    <rPh sb="4" eb="5">
      <t>グン</t>
    </rPh>
    <phoneticPr fontId="1"/>
  </si>
  <si>
    <t>小 国 町</t>
    <rPh sb="0" eb="1">
      <t>ショウ</t>
    </rPh>
    <rPh sb="2" eb="3">
      <t>クニ</t>
    </rPh>
    <rPh sb="4" eb="5">
      <t>マチ</t>
    </rPh>
    <phoneticPr fontId="1"/>
  </si>
  <si>
    <t>産 山 村</t>
    <rPh sb="0" eb="1">
      <t>サン</t>
    </rPh>
    <rPh sb="2" eb="3">
      <t>ヤマ</t>
    </rPh>
    <rPh sb="4" eb="5">
      <t>ムラ</t>
    </rPh>
    <phoneticPr fontId="1"/>
  </si>
  <si>
    <t>高 森 町</t>
    <rPh sb="0" eb="1">
      <t>コウ</t>
    </rPh>
    <rPh sb="2" eb="3">
      <t>モリ</t>
    </rPh>
    <rPh sb="4" eb="5">
      <t>マチ</t>
    </rPh>
    <phoneticPr fontId="1"/>
  </si>
  <si>
    <t>西 原 村</t>
    <rPh sb="0" eb="1">
      <t>ニシ</t>
    </rPh>
    <rPh sb="2" eb="3">
      <t>ハラ</t>
    </rPh>
    <rPh sb="4" eb="5">
      <t>ムラ</t>
    </rPh>
    <phoneticPr fontId="1"/>
  </si>
  <si>
    <t>御 船 町</t>
    <rPh sb="0" eb="1">
      <t>ゴ</t>
    </rPh>
    <rPh sb="2" eb="3">
      <t>フネ</t>
    </rPh>
    <rPh sb="4" eb="5">
      <t>マチ</t>
    </rPh>
    <phoneticPr fontId="1"/>
  </si>
  <si>
    <t>嘉 島 町</t>
    <rPh sb="0" eb="1">
      <t>カ</t>
    </rPh>
    <rPh sb="2" eb="3">
      <t>シマ</t>
    </rPh>
    <rPh sb="4" eb="5">
      <t>マチ</t>
    </rPh>
    <phoneticPr fontId="1"/>
  </si>
  <si>
    <t>益 城 町</t>
    <rPh sb="0" eb="1">
      <t>エキ</t>
    </rPh>
    <rPh sb="2" eb="3">
      <t>シロ</t>
    </rPh>
    <rPh sb="4" eb="5">
      <t>マチ</t>
    </rPh>
    <phoneticPr fontId="1"/>
  </si>
  <si>
    <t>甲 佐 町</t>
    <rPh sb="0" eb="1">
      <t>コウ</t>
    </rPh>
    <rPh sb="2" eb="3">
      <t>サ</t>
    </rPh>
    <rPh sb="4" eb="5">
      <t>マチ</t>
    </rPh>
    <phoneticPr fontId="1"/>
  </si>
  <si>
    <t>山 都 町</t>
    <rPh sb="0" eb="1">
      <t>ヤマ</t>
    </rPh>
    <rPh sb="2" eb="3">
      <t>ミヤコ</t>
    </rPh>
    <rPh sb="4" eb="5">
      <t>マチ</t>
    </rPh>
    <phoneticPr fontId="1"/>
  </si>
  <si>
    <t>八 代 郡</t>
    <rPh sb="0" eb="1">
      <t>ハッ</t>
    </rPh>
    <rPh sb="2" eb="3">
      <t>ダイ</t>
    </rPh>
    <rPh sb="4" eb="5">
      <t>グン</t>
    </rPh>
    <phoneticPr fontId="1"/>
  </si>
  <si>
    <t>氷 川 町</t>
    <rPh sb="0" eb="1">
      <t>コオリ</t>
    </rPh>
    <rPh sb="2" eb="3">
      <t>カワ</t>
    </rPh>
    <rPh sb="4" eb="5">
      <t>マチ</t>
    </rPh>
    <phoneticPr fontId="1"/>
  </si>
  <si>
    <t>葦 北 郡</t>
    <rPh sb="0" eb="1">
      <t>ヨシ</t>
    </rPh>
    <rPh sb="2" eb="3">
      <t>キタ</t>
    </rPh>
    <rPh sb="4" eb="5">
      <t>グン</t>
    </rPh>
    <phoneticPr fontId="1"/>
  </si>
  <si>
    <t>芦 北 町</t>
    <rPh sb="0" eb="1">
      <t>アシ</t>
    </rPh>
    <rPh sb="2" eb="3">
      <t>キタ</t>
    </rPh>
    <rPh sb="4" eb="5">
      <t>マチ</t>
    </rPh>
    <phoneticPr fontId="1"/>
  </si>
  <si>
    <t>球 磨 郡</t>
    <rPh sb="0" eb="1">
      <t>タマ</t>
    </rPh>
    <rPh sb="2" eb="3">
      <t>マ</t>
    </rPh>
    <rPh sb="4" eb="5">
      <t>グン</t>
    </rPh>
    <phoneticPr fontId="1"/>
  </si>
  <si>
    <t>錦    町</t>
    <rPh sb="0" eb="1">
      <t>ニシキ</t>
    </rPh>
    <rPh sb="5" eb="6">
      <t>マチ</t>
    </rPh>
    <phoneticPr fontId="1"/>
  </si>
  <si>
    <t>湯 前 町</t>
    <rPh sb="0" eb="1">
      <t>ユ</t>
    </rPh>
    <rPh sb="2" eb="3">
      <t>マエ</t>
    </rPh>
    <rPh sb="4" eb="5">
      <t>マチ</t>
    </rPh>
    <phoneticPr fontId="1"/>
  </si>
  <si>
    <t>水 上 村</t>
    <rPh sb="0" eb="1">
      <t>ミズ</t>
    </rPh>
    <rPh sb="2" eb="3">
      <t>ウエ</t>
    </rPh>
    <rPh sb="4" eb="5">
      <t>ムラ</t>
    </rPh>
    <phoneticPr fontId="1"/>
  </si>
  <si>
    <t>相 良 村</t>
    <rPh sb="0" eb="1">
      <t>ソウ</t>
    </rPh>
    <rPh sb="2" eb="3">
      <t>リョウ</t>
    </rPh>
    <rPh sb="4" eb="5">
      <t>ムラ</t>
    </rPh>
    <phoneticPr fontId="1"/>
  </si>
  <si>
    <t>五 木 村</t>
    <rPh sb="0" eb="1">
      <t>イ</t>
    </rPh>
    <rPh sb="2" eb="3">
      <t>キ</t>
    </rPh>
    <rPh sb="4" eb="5">
      <t>ムラ</t>
    </rPh>
    <phoneticPr fontId="1"/>
  </si>
  <si>
    <t>山 江 村</t>
    <rPh sb="0" eb="1">
      <t>ヤマ</t>
    </rPh>
    <rPh sb="2" eb="3">
      <t>エ</t>
    </rPh>
    <rPh sb="4" eb="5">
      <t>ムラ</t>
    </rPh>
    <phoneticPr fontId="1"/>
  </si>
  <si>
    <t>球 磨 村</t>
    <rPh sb="0" eb="1">
      <t>タマ</t>
    </rPh>
    <rPh sb="2" eb="3">
      <t>マ</t>
    </rPh>
    <rPh sb="4" eb="5">
      <t>ムラ</t>
    </rPh>
    <phoneticPr fontId="1"/>
  </si>
  <si>
    <t>天 草 郡</t>
    <rPh sb="0" eb="1">
      <t>テン</t>
    </rPh>
    <rPh sb="2" eb="3">
      <t>クサ</t>
    </rPh>
    <rPh sb="4" eb="5">
      <t>グン</t>
    </rPh>
    <phoneticPr fontId="1"/>
  </si>
  <si>
    <t>苓 北 町</t>
    <rPh sb="0" eb="1">
      <t>レイ</t>
    </rPh>
    <rPh sb="2" eb="3">
      <t>キタ</t>
    </rPh>
    <rPh sb="4" eb="5">
      <t>マチ</t>
    </rPh>
    <phoneticPr fontId="1"/>
  </si>
  <si>
    <t>市    計</t>
    <rPh sb="0" eb="1">
      <t>シ</t>
    </rPh>
    <rPh sb="5" eb="6">
      <t>ケイ</t>
    </rPh>
    <phoneticPr fontId="1"/>
  </si>
  <si>
    <t>郡    計</t>
    <rPh sb="0" eb="1">
      <t>グン</t>
    </rPh>
    <rPh sb="5" eb="6">
      <t>ケイ</t>
    </rPh>
    <phoneticPr fontId="1"/>
  </si>
  <si>
    <t>令和２年度</t>
    <rPh sb="0" eb="2">
      <t>レイワ</t>
    </rPh>
    <rPh sb="3" eb="4">
      <t>ネン</t>
    </rPh>
    <rPh sb="4" eb="5">
      <t>ド</t>
    </rPh>
    <phoneticPr fontId="1"/>
  </si>
  <si>
    <t>　　低層耐火</t>
    <rPh sb="2" eb="3">
      <t>テイ</t>
    </rPh>
    <phoneticPr fontId="1"/>
  </si>
  <si>
    <t>各年4月1日現在</t>
    <rPh sb="0" eb="1">
      <t>カク</t>
    </rPh>
    <rPh sb="1" eb="2">
      <t>ネン</t>
    </rPh>
    <rPh sb="3" eb="4">
      <t>ガツ</t>
    </rPh>
    <rPh sb="5" eb="6">
      <t>ニチ</t>
    </rPh>
    <rPh sb="6" eb="8">
      <t>ゲンザイ</t>
    </rPh>
    <phoneticPr fontId="1"/>
  </si>
  <si>
    <t>令和３年度</t>
    <rPh sb="0" eb="1">
      <t>レイ</t>
    </rPh>
    <rPh sb="1" eb="2">
      <t>ワ</t>
    </rPh>
    <rPh sb="3" eb="4">
      <t>ネン</t>
    </rPh>
    <rPh sb="4" eb="5">
      <t>ド</t>
    </rPh>
    <phoneticPr fontId="1"/>
  </si>
  <si>
    <t>資料：建設部都市計画課景観公園係</t>
    <rPh sb="0" eb="2">
      <t>シリョウ</t>
    </rPh>
    <rPh sb="3" eb="5">
      <t>ケンセツ</t>
    </rPh>
    <rPh sb="5" eb="6">
      <t>ブ</t>
    </rPh>
    <rPh sb="6" eb="8">
      <t>トシ</t>
    </rPh>
    <rPh sb="8" eb="10">
      <t>ケイカク</t>
    </rPh>
    <rPh sb="10" eb="11">
      <t>カ</t>
    </rPh>
    <rPh sb="11" eb="13">
      <t>ケイカン</t>
    </rPh>
    <rPh sb="13" eb="15">
      <t>コウエン</t>
    </rPh>
    <rPh sb="15" eb="16">
      <t>カカリ</t>
    </rPh>
    <phoneticPr fontId="1"/>
  </si>
  <si>
    <t>令和２年度</t>
    <rPh sb="0" eb="2">
      <t>レイワ</t>
    </rPh>
    <rPh sb="3" eb="4">
      <t>ネン</t>
    </rPh>
    <phoneticPr fontId="1"/>
  </si>
  <si>
    <t>市町村道</t>
    <rPh sb="0" eb="3">
      <t>シチョウソン</t>
    </rPh>
    <rPh sb="3" eb="4">
      <t>ミチ</t>
    </rPh>
    <phoneticPr fontId="1"/>
  </si>
  <si>
    <t>令和３年</t>
    <rPh sb="0" eb="2">
      <t>レイワ</t>
    </rPh>
    <phoneticPr fontId="1"/>
  </si>
  <si>
    <t>令和３年度</t>
    <rPh sb="0" eb="2">
      <t>レイワ</t>
    </rPh>
    <rPh sb="3" eb="4">
      <t>ネン</t>
    </rPh>
    <rPh sb="4" eb="5">
      <t>ド</t>
    </rPh>
    <phoneticPr fontId="1"/>
  </si>
  <si>
    <t>令和４年度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</si>
  <si>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令和３年度</t>
    <rPh sb="0" eb="2">
      <t>レイワ</t>
    </rPh>
    <rPh sb="3" eb="4">
      <t>ネン</t>
    </rPh>
    <phoneticPr fontId="1"/>
  </si>
  <si>
    <t>令和４年</t>
    <rPh sb="0" eb="2">
      <t>レイワ</t>
    </rPh>
    <phoneticPr fontId="1"/>
  </si>
  <si>
    <t>令和４年度</t>
    <rPh sb="0" eb="2">
      <t>レイワ</t>
    </rPh>
    <rPh sb="3" eb="4">
      <t>ネン</t>
    </rPh>
    <rPh sb="4" eb="5">
      <t>ド</t>
    </rPh>
    <phoneticPr fontId="1"/>
  </si>
  <si>
    <t>令和５年度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</si>
  <si>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令和４年度</t>
    <rPh sb="0" eb="2">
      <t>レイワ</t>
    </rPh>
    <rPh sb="3" eb="4">
      <t>ネン</t>
    </rPh>
    <phoneticPr fontId="1"/>
  </si>
  <si>
    <t>令和５年</t>
    <rPh sb="0" eb="2">
      <t>レイワ</t>
    </rPh>
    <phoneticPr fontId="1"/>
  </si>
  <si>
    <t>令和５年度</t>
    <rPh sb="0" eb="2">
      <t>レイワ</t>
    </rPh>
    <rPh sb="3" eb="4">
      <t>ネン</t>
    </rPh>
    <rPh sb="4" eb="5">
      <t>ド</t>
    </rPh>
    <phoneticPr fontId="1"/>
  </si>
  <si>
    <t>令和６年度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</si>
  <si>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令和５年度</t>
    <rPh sb="0" eb="2">
      <t>レイワ</t>
    </rPh>
    <rPh sb="3" eb="4">
      <t>ネン</t>
    </rPh>
    <phoneticPr fontId="1"/>
  </si>
  <si>
    <t>令和６年</t>
    <rPh sb="0" eb="2">
      <t>レイワ</t>
    </rPh>
    <phoneticPr fontId="1"/>
  </si>
  <si>
    <t>１４－２．市内一般国道状況（令和5年3月31日現在）</t>
    <rPh sb="5" eb="7">
      <t>シナイ</t>
    </rPh>
    <rPh sb="7" eb="9">
      <t>イッパン</t>
    </rPh>
    <rPh sb="9" eb="11">
      <t>コクドウ</t>
    </rPh>
    <rPh sb="11" eb="13">
      <t>ジョウキョウ</t>
    </rPh>
    <rPh sb="14" eb="16">
      <t>レイワ</t>
    </rPh>
    <rPh sb="17" eb="18">
      <t>ネン</t>
    </rPh>
    <rPh sb="18" eb="19">
      <t>ヘイネン</t>
    </rPh>
    <rPh sb="19" eb="20">
      <t>ガツ</t>
    </rPh>
    <rPh sb="22" eb="23">
      <t>ニチ</t>
    </rPh>
    <rPh sb="23" eb="25">
      <t>ゲンザイ</t>
    </rPh>
    <phoneticPr fontId="1"/>
  </si>
  <si>
    <t>１４－５．県内市町村別道路実延長（令和5年3月31日現在）</t>
    <rPh sb="5" eb="7">
      <t>ケンナイ</t>
    </rPh>
    <rPh sb="7" eb="10">
      <t>シチョウソン</t>
    </rPh>
    <rPh sb="10" eb="11">
      <t>ベツ</t>
    </rPh>
    <rPh sb="11" eb="13">
      <t>ドウロ</t>
    </rPh>
    <rPh sb="13" eb="14">
      <t>ジツ</t>
    </rPh>
    <rPh sb="14" eb="16">
      <t>エンチョウ</t>
    </rPh>
    <rPh sb="17" eb="19">
      <t>レイワ</t>
    </rPh>
    <rPh sb="20" eb="21">
      <t>ネン</t>
    </rPh>
    <rPh sb="21" eb="22">
      <t>ヘイネン</t>
    </rPh>
    <rPh sb="22" eb="23">
      <t>ガツ</t>
    </rPh>
    <rPh sb="25" eb="26">
      <t>ニチ</t>
    </rPh>
    <rPh sb="26" eb="28">
      <t>ゲンザイ</t>
    </rPh>
    <phoneticPr fontId="1"/>
  </si>
  <si>
    <t>令和６年度</t>
    <rPh sb="0" eb="2">
      <t>レイワ</t>
    </rPh>
    <rPh sb="3" eb="4">
      <t>ネン</t>
    </rPh>
    <rPh sb="4" eb="5">
      <t>ド</t>
    </rPh>
    <phoneticPr fontId="1"/>
  </si>
  <si>
    <t>令和７年度</t>
    <rPh sb="0" eb="1">
      <t>レイ</t>
    </rPh>
    <rPh sb="1" eb="2">
      <t>ワ</t>
    </rPh>
    <rPh sb="3" eb="4">
      <t>ネン</t>
    </rPh>
    <rPh sb="4" eb="5">
      <t>ド</t>
    </rPh>
    <phoneticPr fontId="1"/>
  </si>
  <si>
    <t>令和６年度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</si>
</sst>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 "/>
    <numFmt numFmtId="177" formatCode="#,##0_ "/>
    <numFmt numFmtId="178" formatCode="#,##0.0_ "/>
    <numFmt numFmtId="179" formatCode="#,##0.00_ "/>
    <numFmt numFmtId="180" formatCode="#,##0;&quot;△&quot;#,##0"/>
    <numFmt numFmtId="181" formatCode="#,##0;&quot;△ &quot;#,##0"/>
  </numFmts>
  <fonts count="2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Ｐ明朝"/>
      <family val="1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7.5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/>
      <right/>
      <top style="medium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/>
      <top/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</borders>
  <cellStyleXfs count="18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0" fontId="2" fillId="0" borderId="0">
      <alignment vertical="center"/>
    </xf>
    <xf numFmtId="37" fontId="5" fillId="0" borderId="0"/>
    <xf numFmtId="0" fontId="9" fillId="0" borderId="0">
      <alignment vertical="center"/>
    </xf>
    <xf numFmtId="0" fontId="2" fillId="0" borderId="0">
      <alignment vertical="center"/>
    </xf>
    <xf numFmtId="3" fontId="5" fillId="0" borderId="0"/>
    <xf numFmtId="0" fontId="9" fillId="0" borderId="0">
      <alignment vertical="center"/>
    </xf>
  </cellStyleXfs>
  <cellXfs count="267">
    <xf numFmtId="0" fontId="0" fillId="0" borderId="0" xfId="0">
      <alignment vertical="center"/>
    </xf>
    <xf numFmtId="0" fontId="10" fillId="0" borderId="0" xfId="17" applyFont="1">
      <alignment vertical="center"/>
    </xf>
    <xf numFmtId="0" fontId="10" fillId="0" borderId="0" xfId="17" applyFont="1" applyBorder="1" applyAlignment="1">
      <alignment vertical="center"/>
    </xf>
    <xf numFmtId="0" fontId="11" fillId="0" borderId="0" xfId="17" applyFont="1">
      <alignment vertical="center"/>
    </xf>
    <xf numFmtId="0" fontId="12" fillId="0" borderId="0" xfId="17" applyFont="1">
      <alignment vertical="center"/>
    </xf>
    <xf numFmtId="0" fontId="10" fillId="0" borderId="0" xfId="17" applyFont="1" applyAlignment="1">
      <alignment vertical="center"/>
    </xf>
    <xf numFmtId="0" fontId="11" fillId="0" borderId="0" xfId="17" applyFont="1" applyBorder="1">
      <alignment vertical="center"/>
    </xf>
    <xf numFmtId="0" fontId="11" fillId="0" borderId="0" xfId="17" applyFont="1" applyAlignment="1">
      <alignment vertical="center" shrinkToFit="1"/>
    </xf>
    <xf numFmtId="0" fontId="11" fillId="0" borderId="0" xfId="17" applyFont="1" applyBorder="1" applyAlignment="1">
      <alignment vertical="center" shrinkToFit="1"/>
    </xf>
    <xf numFmtId="0" fontId="11" fillId="0" borderId="1" xfId="17" applyFont="1" applyBorder="1" applyAlignment="1">
      <alignment vertical="center" shrinkToFit="1"/>
    </xf>
    <xf numFmtId="0" fontId="11" fillId="0" borderId="0" xfId="17" applyFont="1" applyFill="1" applyAlignment="1">
      <alignment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>
      <alignment vertical="center"/>
    </xf>
    <xf numFmtId="0" fontId="10" fillId="0" borderId="0" xfId="17" applyFont="1" applyFill="1" applyBorder="1" applyAlignment="1">
      <alignment vertical="center"/>
    </xf>
    <xf numFmtId="0" fontId="12" fillId="0" borderId="0" xfId="17" applyFont="1" applyFill="1" applyBorder="1" applyAlignment="1">
      <alignment vertical="center"/>
    </xf>
    <xf numFmtId="0" fontId="11" fillId="0" borderId="0" xfId="17" applyFont="1" applyFill="1">
      <alignment vertical="center"/>
    </xf>
    <xf numFmtId="0" fontId="11" fillId="0" borderId="0" xfId="17" applyFont="1" applyFill="1" applyBorder="1" applyAlignment="1">
      <alignment vertical="center"/>
    </xf>
    <xf numFmtId="176" fontId="11" fillId="0" borderId="0" xfId="17" applyNumberFormat="1" applyFont="1" applyFill="1" applyBorder="1" applyAlignment="1">
      <alignment horizontal="right" vertical="center"/>
    </xf>
    <xf numFmtId="0" fontId="13" fillId="0" borderId="0" xfId="17" applyFont="1" applyFill="1" applyBorder="1" applyAlignment="1">
      <alignment vertical="center"/>
    </xf>
    <xf numFmtId="40" fontId="15" fillId="0" borderId="1" xfId="2" applyNumberFormat="1" applyFont="1" applyFill="1" applyBorder="1" applyAlignment="1">
      <alignment horizontal="right" vertical="center"/>
    </xf>
    <xf numFmtId="38" fontId="15" fillId="0" borderId="0" xfId="2" applyFont="1" applyFill="1" applyBorder="1" applyAlignment="1">
      <alignment horizontal="right" vertical="center"/>
    </xf>
    <xf numFmtId="10" fontId="15" fillId="0" borderId="0" xfId="1" applyNumberFormat="1" applyFont="1" applyFill="1" applyBorder="1" applyAlignment="1">
      <alignment horizontal="right" vertical="center"/>
    </xf>
    <xf numFmtId="38" fontId="15" fillId="0" borderId="24" xfId="2" applyFont="1" applyFill="1" applyBorder="1" applyAlignment="1">
      <alignment horizontal="right" vertical="center"/>
    </xf>
    <xf numFmtId="0" fontId="11" fillId="0" borderId="0" xfId="17" applyFont="1" applyFill="1" applyBorder="1">
      <alignment vertical="center"/>
    </xf>
    <xf numFmtId="40" fontId="15" fillId="0" borderId="29" xfId="2" applyNumberFormat="1" applyFont="1" applyFill="1" applyBorder="1" applyAlignment="1">
      <alignment horizontal="right" vertical="center"/>
    </xf>
    <xf numFmtId="38" fontId="15" fillId="0" borderId="30" xfId="2" applyFont="1" applyFill="1" applyBorder="1" applyAlignment="1">
      <alignment horizontal="right" vertical="center"/>
    </xf>
    <xf numFmtId="10" fontId="15" fillId="0" borderId="30" xfId="1" applyNumberFormat="1" applyFont="1" applyFill="1" applyBorder="1" applyAlignment="1">
      <alignment horizontal="right" vertical="center"/>
    </xf>
    <xf numFmtId="38" fontId="15" fillId="0" borderId="31" xfId="2" applyFont="1" applyFill="1" applyBorder="1" applyAlignment="1">
      <alignment horizontal="right" vertical="center"/>
    </xf>
    <xf numFmtId="0" fontId="16" fillId="0" borderId="0" xfId="17" applyFont="1" applyFill="1" applyBorder="1" applyAlignment="1">
      <alignment vertical="center"/>
    </xf>
    <xf numFmtId="0" fontId="14" fillId="0" borderId="0" xfId="17" applyFont="1" applyFill="1" applyBorder="1" applyAlignment="1">
      <alignment vertical="center"/>
    </xf>
    <xf numFmtId="0" fontId="8" fillId="0" borderId="0" xfId="17" applyFont="1" applyFill="1">
      <alignment vertical="center"/>
    </xf>
    <xf numFmtId="0" fontId="11" fillId="0" borderId="0" xfId="17" applyFont="1" applyFill="1" applyBorder="1" applyAlignment="1">
      <alignment horizontal="right" vertical="center"/>
    </xf>
    <xf numFmtId="0" fontId="11" fillId="0" borderId="24" xfId="17" applyFont="1" applyFill="1" applyBorder="1" applyAlignment="1">
      <alignment vertical="center"/>
    </xf>
    <xf numFmtId="0" fontId="17" fillId="0" borderId="0" xfId="17" applyFont="1" applyFill="1">
      <alignment vertical="center"/>
    </xf>
    <xf numFmtId="0" fontId="7" fillId="0" borderId="0" xfId="17" applyFont="1" applyFill="1">
      <alignment vertical="center"/>
    </xf>
    <xf numFmtId="0" fontId="7" fillId="0" borderId="0" xfId="17" applyFont="1" applyFill="1" applyBorder="1" applyAlignment="1">
      <alignment vertical="center"/>
    </xf>
    <xf numFmtId="177" fontId="7" fillId="0" borderId="12" xfId="17" applyNumberFormat="1" applyFont="1" applyFill="1" applyBorder="1" applyAlignment="1">
      <alignment horizontal="center" vertical="center"/>
    </xf>
    <xf numFmtId="177" fontId="7" fillId="0" borderId="33" xfId="17" applyNumberFormat="1" applyFont="1" applyFill="1" applyBorder="1" applyAlignment="1">
      <alignment horizontal="left" vertical="center"/>
    </xf>
    <xf numFmtId="177" fontId="7" fillId="0" borderId="13" xfId="17" applyNumberFormat="1" applyFont="1" applyFill="1" applyBorder="1" applyAlignment="1">
      <alignment horizontal="center" vertical="center"/>
    </xf>
    <xf numFmtId="177" fontId="7" fillId="0" borderId="0" xfId="17" applyNumberFormat="1" applyFont="1" applyFill="1" applyAlignment="1">
      <alignment horizontal="left" vertical="center"/>
    </xf>
    <xf numFmtId="177" fontId="7" fillId="0" borderId="0" xfId="17" applyNumberFormat="1" applyFont="1" applyFill="1" applyAlignment="1">
      <alignment horizontal="right" vertical="center"/>
    </xf>
    <xf numFmtId="177" fontId="7" fillId="0" borderId="14" xfId="17" applyNumberFormat="1" applyFont="1" applyFill="1" applyBorder="1" applyAlignment="1">
      <alignment horizontal="center" vertical="center"/>
    </xf>
    <xf numFmtId="177" fontId="7" fillId="0" borderId="10" xfId="17" applyNumberFormat="1" applyFont="1" applyFill="1" applyBorder="1" applyAlignment="1">
      <alignment horizontal="right" vertical="center"/>
    </xf>
    <xf numFmtId="177" fontId="7" fillId="0" borderId="15" xfId="17" applyNumberFormat="1" applyFont="1" applyFill="1" applyBorder="1" applyAlignment="1">
      <alignment horizontal="center" vertical="center"/>
    </xf>
    <xf numFmtId="177" fontId="7" fillId="0" borderId="11" xfId="17" applyNumberFormat="1" applyFont="1" applyFill="1" applyBorder="1" applyAlignment="1">
      <alignment horizontal="left" vertical="center"/>
    </xf>
    <xf numFmtId="177" fontId="7" fillId="0" borderId="16" xfId="17" applyNumberFormat="1" applyFont="1" applyFill="1" applyBorder="1" applyAlignment="1">
      <alignment horizontal="center" vertical="center"/>
    </xf>
    <xf numFmtId="0" fontId="18" fillId="0" borderId="0" xfId="17" applyFont="1" applyFill="1">
      <alignment vertical="center"/>
    </xf>
    <xf numFmtId="177" fontId="7" fillId="0" borderId="27" xfId="17" applyNumberFormat="1" applyFont="1" applyFill="1" applyBorder="1">
      <alignment vertical="center"/>
    </xf>
    <xf numFmtId="177" fontId="7" fillId="0" borderId="16" xfId="17" applyNumberFormat="1" applyFont="1" applyFill="1" applyBorder="1">
      <alignment vertical="center"/>
    </xf>
    <xf numFmtId="177" fontId="7" fillId="0" borderId="26" xfId="17" applyNumberFormat="1" applyFont="1" applyFill="1" applyBorder="1">
      <alignment vertical="center"/>
    </xf>
    <xf numFmtId="178" fontId="7" fillId="0" borderId="27" xfId="17" applyNumberFormat="1" applyFont="1" applyFill="1" applyBorder="1">
      <alignment vertical="center"/>
    </xf>
    <xf numFmtId="178" fontId="7" fillId="0" borderId="16" xfId="17" applyNumberFormat="1" applyFont="1" applyFill="1" applyBorder="1">
      <alignment vertical="center"/>
    </xf>
    <xf numFmtId="178" fontId="7" fillId="0" borderId="26" xfId="17" applyNumberFormat="1" applyFont="1" applyFill="1" applyBorder="1">
      <alignment vertical="center"/>
    </xf>
    <xf numFmtId="178" fontId="7" fillId="0" borderId="24" xfId="17" applyNumberFormat="1" applyFont="1" applyFill="1" applyBorder="1">
      <alignment vertical="center"/>
    </xf>
    <xf numFmtId="177" fontId="7" fillId="0" borderId="24" xfId="17" applyNumberFormat="1" applyFont="1" applyFill="1" applyBorder="1" applyAlignment="1">
      <alignment horizontal="right" vertical="center"/>
    </xf>
    <xf numFmtId="0" fontId="7" fillId="0" borderId="8" xfId="17" applyFont="1" applyFill="1" applyBorder="1" applyAlignment="1">
      <alignment horizontal="center" vertical="center"/>
    </xf>
    <xf numFmtId="177" fontId="7" fillId="0" borderId="24" xfId="17" applyNumberFormat="1" applyFont="1" applyFill="1" applyBorder="1">
      <alignment vertical="center"/>
    </xf>
    <xf numFmtId="0" fontId="7" fillId="0" borderId="5" xfId="17" applyFont="1" applyBorder="1" applyAlignment="1">
      <alignment horizontal="center" vertical="center"/>
    </xf>
    <xf numFmtId="177" fontId="7" fillId="0" borderId="0" xfId="17" applyNumberFormat="1" applyFont="1" applyAlignment="1">
      <alignment horizontal="right" vertical="center"/>
    </xf>
    <xf numFmtId="177" fontId="7" fillId="0" borderId="0" xfId="17" applyNumberFormat="1" applyFont="1">
      <alignment vertical="center"/>
    </xf>
    <xf numFmtId="0" fontId="7" fillId="0" borderId="32" xfId="17" applyFont="1" applyBorder="1" applyAlignment="1">
      <alignment horizontal="center" vertical="center"/>
    </xf>
    <xf numFmtId="0" fontId="7" fillId="0" borderId="9" xfId="17" applyFont="1" applyBorder="1" applyAlignment="1">
      <alignment horizontal="center" vertical="center"/>
    </xf>
    <xf numFmtId="177" fontId="7" fillId="0" borderId="12" xfId="17" applyNumberFormat="1" applyFont="1" applyBorder="1" applyAlignment="1">
      <alignment horizontal="center" vertical="center"/>
    </xf>
    <xf numFmtId="177" fontId="7" fillId="0" borderId="33" xfId="17" applyNumberFormat="1" applyFont="1" applyBorder="1" applyAlignment="1">
      <alignment horizontal="left" vertical="center"/>
    </xf>
    <xf numFmtId="177" fontId="7" fillId="0" borderId="13" xfId="17" applyNumberFormat="1" applyFont="1" applyBorder="1" applyAlignment="1">
      <alignment horizontal="center" vertical="center"/>
    </xf>
    <xf numFmtId="177" fontId="7" fillId="0" borderId="0" xfId="17" applyNumberFormat="1" applyFont="1" applyAlignment="1">
      <alignment horizontal="left" vertical="center"/>
    </xf>
    <xf numFmtId="177" fontId="7" fillId="0" borderId="14" xfId="17" applyNumberFormat="1" applyFont="1" applyBorder="1" applyAlignment="1">
      <alignment horizontal="center" vertical="center"/>
    </xf>
    <xf numFmtId="177" fontId="7" fillId="0" borderId="10" xfId="17" applyNumberFormat="1" applyFont="1" applyBorder="1" applyAlignment="1">
      <alignment horizontal="right" vertical="center"/>
    </xf>
    <xf numFmtId="177" fontId="7" fillId="0" borderId="15" xfId="17" applyNumberFormat="1" applyFont="1" applyBorder="1" applyAlignment="1">
      <alignment horizontal="center" vertical="center"/>
    </xf>
    <xf numFmtId="177" fontId="7" fillId="0" borderId="11" xfId="17" applyNumberFormat="1" applyFont="1" applyBorder="1" applyAlignment="1">
      <alignment horizontal="left" vertical="center"/>
    </xf>
    <xf numFmtId="177" fontId="7" fillId="0" borderId="16" xfId="17" applyNumberFormat="1" applyFont="1" applyBorder="1" applyAlignment="1">
      <alignment horizontal="center" vertical="center"/>
    </xf>
    <xf numFmtId="177" fontId="7" fillId="0" borderId="24" xfId="17" applyNumberFormat="1" applyFont="1" applyBorder="1" applyAlignment="1">
      <alignment horizontal="right" vertical="center"/>
    </xf>
    <xf numFmtId="0" fontId="7" fillId="0" borderId="4" xfId="17" applyFont="1" applyBorder="1" applyAlignment="1">
      <alignment horizontal="center" vertical="center"/>
    </xf>
    <xf numFmtId="0" fontId="7" fillId="0" borderId="5" xfId="17" applyFont="1" applyBorder="1">
      <alignment vertical="center"/>
    </xf>
    <xf numFmtId="0" fontId="18" fillId="0" borderId="5" xfId="17" applyFont="1" applyBorder="1">
      <alignment vertical="center"/>
    </xf>
    <xf numFmtId="0" fontId="18" fillId="0" borderId="6" xfId="17" applyFont="1" applyBorder="1">
      <alignment vertical="center"/>
    </xf>
    <xf numFmtId="0" fontId="7" fillId="0" borderId="7" xfId="17" applyFont="1" applyBorder="1">
      <alignment vertical="center"/>
    </xf>
    <xf numFmtId="0" fontId="18" fillId="0" borderId="8" xfId="17" applyFont="1" applyBorder="1">
      <alignment vertical="center"/>
    </xf>
    <xf numFmtId="0" fontId="17" fillId="0" borderId="0" xfId="17" applyFont="1">
      <alignment vertical="center"/>
    </xf>
    <xf numFmtId="0" fontId="8" fillId="0" borderId="0" xfId="17" applyFont="1">
      <alignment vertical="center"/>
    </xf>
    <xf numFmtId="0" fontId="7" fillId="0" borderId="0" xfId="17" applyFo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3" xfId="17" applyFont="1" applyBorder="1" applyAlignment="1">
      <alignment horizontal="center" vertical="center"/>
    </xf>
    <xf numFmtId="0" fontId="7" fillId="0" borderId="17" xfId="17" applyFont="1" applyBorder="1" applyAlignment="1">
      <alignment horizontal="center" vertical="center"/>
    </xf>
    <xf numFmtId="0" fontId="7" fillId="0" borderId="18" xfId="17" applyFont="1" applyBorder="1" applyAlignment="1">
      <alignment horizontal="center" vertical="center"/>
    </xf>
    <xf numFmtId="0" fontId="7" fillId="0" borderId="19" xfId="17" applyFont="1" applyBorder="1" applyAlignment="1">
      <alignment horizontal="center" vertical="center"/>
    </xf>
    <xf numFmtId="177" fontId="7" fillId="0" borderId="34" xfId="17" applyNumberFormat="1" applyFont="1" applyBorder="1">
      <alignment vertical="center"/>
    </xf>
    <xf numFmtId="177" fontId="7" fillId="0" borderId="13" xfId="17" applyNumberFormat="1" applyFont="1" applyBorder="1">
      <alignment vertical="center"/>
    </xf>
    <xf numFmtId="177" fontId="7" fillId="0" borderId="25" xfId="17" applyNumberFormat="1" applyFont="1" applyBorder="1">
      <alignment vertical="center"/>
    </xf>
    <xf numFmtId="178" fontId="7" fillId="0" borderId="34" xfId="17" applyNumberFormat="1" applyFont="1" applyBorder="1">
      <alignment vertical="center"/>
    </xf>
    <xf numFmtId="178" fontId="7" fillId="0" borderId="13" xfId="17" applyNumberFormat="1" applyFont="1" applyBorder="1">
      <alignment vertical="center"/>
    </xf>
    <xf numFmtId="178" fontId="7" fillId="0" borderId="25" xfId="17" applyNumberFormat="1" applyFont="1" applyBorder="1">
      <alignment vertical="center"/>
    </xf>
    <xf numFmtId="178" fontId="7" fillId="0" borderId="0" xfId="17" applyNumberFormat="1" applyFont="1">
      <alignment vertical="center"/>
    </xf>
    <xf numFmtId="0" fontId="18" fillId="0" borderId="0" xfId="17" applyFont="1">
      <alignment vertical="center"/>
    </xf>
    <xf numFmtId="0" fontId="11" fillId="0" borderId="5" xfId="17" applyFont="1" applyBorder="1" applyAlignment="1">
      <alignment horizontal="left" vertical="center"/>
    </xf>
    <xf numFmtId="0" fontId="10" fillId="0" borderId="0" xfId="17" applyFont="1" applyAlignment="1">
      <alignment horizontal="center" vertical="center"/>
    </xf>
    <xf numFmtId="0" fontId="11" fillId="0" borderId="20" xfId="17" applyFont="1" applyBorder="1" applyAlignment="1">
      <alignment horizontal="left" vertical="center"/>
    </xf>
    <xf numFmtId="0" fontId="11" fillId="0" borderId="21" xfId="17" applyFont="1" applyBorder="1" applyAlignment="1">
      <alignment horizontal="left" vertical="center"/>
    </xf>
    <xf numFmtId="179" fontId="10" fillId="0" borderId="0" xfId="17" applyNumberFormat="1" applyFont="1">
      <alignment vertical="center"/>
    </xf>
    <xf numFmtId="177" fontId="10" fillId="0" borderId="0" xfId="17" applyNumberFormat="1" applyFont="1">
      <alignment vertical="center"/>
    </xf>
    <xf numFmtId="0" fontId="11" fillId="0" borderId="22" xfId="17" applyFont="1" applyBorder="1" applyAlignment="1">
      <alignment horizontal="left" vertical="center"/>
    </xf>
    <xf numFmtId="0" fontId="11" fillId="0" borderId="21" xfId="17" applyFont="1" applyBorder="1">
      <alignment vertical="center"/>
    </xf>
    <xf numFmtId="0" fontId="11" fillId="0" borderId="23" xfId="17" applyFont="1" applyBorder="1">
      <alignment vertical="center"/>
    </xf>
    <xf numFmtId="0" fontId="14" fillId="0" borderId="0" xfId="17" applyFont="1">
      <alignment vertical="center"/>
    </xf>
    <xf numFmtId="177" fontId="7" fillId="0" borderId="31" xfId="17" applyNumberFormat="1" applyFont="1" applyFill="1" applyBorder="1" applyAlignment="1">
      <alignment horizontal="right" vertical="center"/>
    </xf>
    <xf numFmtId="177" fontId="7" fillId="0" borderId="24" xfId="17" applyNumberFormat="1" applyFont="1" applyFill="1" applyBorder="1" applyAlignment="1">
      <alignment horizontal="right" vertical="center"/>
    </xf>
    <xf numFmtId="0" fontId="7" fillId="0" borderId="24" xfId="17" applyFont="1" applyFill="1" applyBorder="1" applyAlignment="1">
      <alignment horizontal="center" vertical="center"/>
    </xf>
    <xf numFmtId="0" fontId="7" fillId="0" borderId="8" xfId="17" applyFont="1" applyFill="1" applyBorder="1" applyAlignment="1">
      <alignment horizontal="center" vertical="center"/>
    </xf>
    <xf numFmtId="0" fontId="7" fillId="0" borderId="51" xfId="17" applyFont="1" applyFill="1" applyBorder="1" applyAlignment="1">
      <alignment horizontal="center" vertical="center" shrinkToFit="1"/>
    </xf>
    <xf numFmtId="0" fontId="7" fillId="0" borderId="24" xfId="17" applyFont="1" applyFill="1" applyBorder="1" applyAlignment="1">
      <alignment horizontal="center" vertical="center" shrinkToFit="1"/>
    </xf>
    <xf numFmtId="0" fontId="7" fillId="0" borderId="8" xfId="17" applyFont="1" applyFill="1" applyBorder="1" applyAlignment="1">
      <alignment horizontal="center" vertical="center" shrinkToFit="1"/>
    </xf>
    <xf numFmtId="177" fontId="7" fillId="0" borderId="51" xfId="17" applyNumberFormat="1" applyFont="1" applyFill="1" applyBorder="1" applyAlignment="1">
      <alignment vertical="center"/>
    </xf>
    <xf numFmtId="177" fontId="7" fillId="0" borderId="24" xfId="17" applyNumberFormat="1" applyFont="1" applyFill="1" applyBorder="1" applyAlignment="1">
      <alignment vertical="center"/>
    </xf>
    <xf numFmtId="177" fontId="7" fillId="0" borderId="8" xfId="17" applyNumberFormat="1" applyFont="1" applyFill="1" applyBorder="1" applyAlignment="1">
      <alignment vertical="center"/>
    </xf>
    <xf numFmtId="177" fontId="7" fillId="0" borderId="51" xfId="17" applyNumberFormat="1" applyFont="1" applyFill="1" applyBorder="1" applyAlignment="1">
      <alignment horizontal="right" vertical="center"/>
    </xf>
    <xf numFmtId="177" fontId="7" fillId="0" borderId="52" xfId="17" applyNumberFormat="1" applyFont="1" applyFill="1" applyBorder="1" applyAlignment="1">
      <alignment horizontal="right" vertical="center"/>
    </xf>
    <xf numFmtId="0" fontId="7" fillId="0" borderId="1" xfId="17" applyFont="1" applyFill="1" applyBorder="1" applyAlignment="1">
      <alignment horizontal="center" vertical="center"/>
    </xf>
    <xf numFmtId="0" fontId="7" fillId="0" borderId="46" xfId="17" applyFont="1" applyFill="1" applyBorder="1" applyAlignment="1">
      <alignment horizontal="center" vertical="center"/>
    </xf>
    <xf numFmtId="0" fontId="7" fillId="0" borderId="47" xfId="17" applyFont="1" applyFill="1" applyBorder="1" applyAlignment="1">
      <alignment horizontal="center" vertical="center"/>
    </xf>
    <xf numFmtId="177" fontId="7" fillId="0" borderId="47" xfId="17" applyNumberFormat="1" applyFont="1" applyFill="1" applyBorder="1" applyAlignment="1">
      <alignment vertical="center"/>
    </xf>
    <xf numFmtId="177" fontId="7" fillId="0" borderId="1" xfId="17" applyNumberFormat="1" applyFont="1" applyFill="1" applyBorder="1" applyAlignment="1">
      <alignment vertical="center"/>
    </xf>
    <xf numFmtId="177" fontId="7" fillId="0" borderId="46" xfId="17" applyNumberFormat="1" applyFont="1" applyFill="1" applyBorder="1" applyAlignment="1">
      <alignment vertical="center"/>
    </xf>
    <xf numFmtId="177" fontId="7" fillId="0" borderId="47" xfId="17" applyNumberFormat="1" applyFont="1" applyFill="1" applyBorder="1" applyAlignment="1">
      <alignment horizontal="right" vertical="center"/>
    </xf>
    <xf numFmtId="177" fontId="7" fillId="0" borderId="1" xfId="17" applyNumberFormat="1" applyFont="1" applyFill="1" applyBorder="1" applyAlignment="1">
      <alignment horizontal="right" vertical="center"/>
    </xf>
    <xf numFmtId="177" fontId="7" fillId="0" borderId="48" xfId="17" applyNumberFormat="1" applyFont="1" applyFill="1" applyBorder="1" applyAlignment="1">
      <alignment horizontal="right" vertical="center"/>
    </xf>
    <xf numFmtId="177" fontId="7" fillId="0" borderId="29" xfId="17" applyNumberFormat="1" applyFont="1" applyFill="1" applyBorder="1" applyAlignment="1">
      <alignment horizontal="right" vertical="center"/>
    </xf>
    <xf numFmtId="0" fontId="7" fillId="0" borderId="0" xfId="17" applyFont="1" applyFill="1" applyBorder="1" applyAlignment="1">
      <alignment horizontal="center" vertical="center"/>
    </xf>
    <xf numFmtId="0" fontId="7" fillId="0" borderId="5" xfId="17" applyFont="1" applyFill="1" applyBorder="1" applyAlignment="1">
      <alignment horizontal="center" vertical="center"/>
    </xf>
    <xf numFmtId="0" fontId="7" fillId="0" borderId="49" xfId="17" applyFont="1" applyFill="1" applyBorder="1" applyAlignment="1">
      <alignment horizontal="center" vertical="center"/>
    </xf>
    <xf numFmtId="177" fontId="7" fillId="0" borderId="49" xfId="17" applyNumberFormat="1" applyFont="1" applyFill="1" applyBorder="1" applyAlignment="1">
      <alignment vertical="center"/>
    </xf>
    <xf numFmtId="177" fontId="7" fillId="0" borderId="0" xfId="17" applyNumberFormat="1" applyFont="1" applyFill="1" applyBorder="1" applyAlignment="1">
      <alignment vertical="center"/>
    </xf>
    <xf numFmtId="177" fontId="7" fillId="0" borderId="5" xfId="17" applyNumberFormat="1" applyFont="1" applyFill="1" applyBorder="1" applyAlignment="1">
      <alignment vertical="center"/>
    </xf>
    <xf numFmtId="177" fontId="7" fillId="0" borderId="49" xfId="17" applyNumberFormat="1" applyFont="1" applyFill="1" applyBorder="1" applyAlignment="1">
      <alignment horizontal="right" vertical="center"/>
    </xf>
    <xf numFmtId="177" fontId="7" fillId="0" borderId="0" xfId="17" applyNumberFormat="1" applyFont="1" applyFill="1" applyBorder="1" applyAlignment="1">
      <alignment horizontal="right" vertical="center"/>
    </xf>
    <xf numFmtId="177" fontId="7" fillId="0" borderId="50" xfId="17" applyNumberFormat="1" applyFont="1" applyFill="1" applyBorder="1" applyAlignment="1">
      <alignment horizontal="right" vertical="center"/>
    </xf>
    <xf numFmtId="177" fontId="7" fillId="0" borderId="30" xfId="17" applyNumberFormat="1" applyFont="1" applyFill="1" applyBorder="1" applyAlignment="1">
      <alignment horizontal="right" vertical="center"/>
    </xf>
    <xf numFmtId="0" fontId="11" fillId="0" borderId="24" xfId="17" applyFont="1" applyFill="1" applyBorder="1" applyAlignment="1">
      <alignment horizontal="right" vertical="center"/>
    </xf>
    <xf numFmtId="0" fontId="11" fillId="0" borderId="1" xfId="17" applyFont="1" applyFill="1" applyBorder="1" applyAlignment="1">
      <alignment horizontal="center" vertical="center"/>
    </xf>
    <xf numFmtId="0" fontId="11" fillId="0" borderId="46" xfId="17" applyFont="1" applyFill="1" applyBorder="1" applyAlignment="1">
      <alignment horizontal="center" vertical="center"/>
    </xf>
    <xf numFmtId="0" fontId="11" fillId="0" borderId="24" xfId="17" applyFont="1" applyFill="1" applyBorder="1" applyAlignment="1">
      <alignment horizontal="center" vertical="center"/>
    </xf>
    <xf numFmtId="0" fontId="11" fillId="0" borderId="8" xfId="17" applyFont="1" applyFill="1" applyBorder="1" applyAlignment="1">
      <alignment horizontal="center" vertical="center"/>
    </xf>
    <xf numFmtId="0" fontId="11" fillId="0" borderId="47" xfId="17" applyFont="1" applyFill="1" applyBorder="1" applyAlignment="1">
      <alignment horizontal="center" vertical="center"/>
    </xf>
    <xf numFmtId="0" fontId="11" fillId="0" borderId="51" xfId="17" applyFont="1" applyFill="1" applyBorder="1" applyAlignment="1">
      <alignment horizontal="center" vertical="center"/>
    </xf>
    <xf numFmtId="0" fontId="11" fillId="0" borderId="39" xfId="17" applyFont="1" applyFill="1" applyBorder="1" applyAlignment="1">
      <alignment horizontal="center" vertical="center"/>
    </xf>
    <xf numFmtId="0" fontId="11" fillId="0" borderId="40" xfId="17" applyFont="1" applyFill="1" applyBorder="1" applyAlignment="1">
      <alignment horizontal="center" vertical="center"/>
    </xf>
    <xf numFmtId="0" fontId="11" fillId="0" borderId="42" xfId="17" applyFont="1" applyFill="1" applyBorder="1" applyAlignment="1">
      <alignment horizontal="center" vertical="center"/>
    </xf>
    <xf numFmtId="0" fontId="11" fillId="0" borderId="9" xfId="17" applyFont="1" applyFill="1" applyBorder="1" applyAlignment="1">
      <alignment horizontal="center" vertical="center"/>
    </xf>
    <xf numFmtId="0" fontId="11" fillId="0" borderId="43" xfId="17" applyFont="1" applyFill="1" applyBorder="1" applyAlignment="1">
      <alignment horizontal="center" vertical="center"/>
    </xf>
    <xf numFmtId="0" fontId="11" fillId="0" borderId="44" xfId="17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0" fontId="11" fillId="0" borderId="5" xfId="17" applyFont="1" applyFill="1" applyBorder="1" applyAlignment="1">
      <alignment horizontal="center" vertical="center"/>
    </xf>
    <xf numFmtId="177" fontId="11" fillId="0" borderId="49" xfId="17" applyNumberFormat="1" applyFont="1" applyFill="1" applyBorder="1">
      <alignment vertical="center"/>
    </xf>
    <xf numFmtId="177" fontId="11" fillId="0" borderId="50" xfId="17" applyNumberFormat="1" applyFont="1" applyFill="1" applyBorder="1">
      <alignment vertical="center"/>
    </xf>
    <xf numFmtId="177" fontId="11" fillId="0" borderId="30" xfId="17" applyNumberFormat="1" applyFont="1" applyFill="1" applyBorder="1">
      <alignment vertical="center"/>
    </xf>
    <xf numFmtId="177" fontId="11" fillId="0" borderId="0" xfId="17" applyNumberFormat="1" applyFont="1" applyFill="1">
      <alignment vertical="center"/>
    </xf>
    <xf numFmtId="177" fontId="11" fillId="0" borderId="5" xfId="17" applyNumberFormat="1" applyFont="1" applyFill="1" applyBorder="1">
      <alignment vertical="center"/>
    </xf>
    <xf numFmtId="177" fontId="11" fillId="0" borderId="51" xfId="17" applyNumberFormat="1" applyFont="1" applyFill="1" applyBorder="1">
      <alignment vertical="center"/>
    </xf>
    <xf numFmtId="177" fontId="11" fillId="0" borderId="52" xfId="17" applyNumberFormat="1" applyFont="1" applyFill="1" applyBorder="1">
      <alignment vertical="center"/>
    </xf>
    <xf numFmtId="177" fontId="11" fillId="0" borderId="31" xfId="17" applyNumberFormat="1" applyFont="1" applyFill="1" applyBorder="1">
      <alignment vertical="center"/>
    </xf>
    <xf numFmtId="177" fontId="11" fillId="0" borderId="24" xfId="17" applyNumberFormat="1" applyFont="1" applyFill="1" applyBorder="1">
      <alignment vertical="center"/>
    </xf>
    <xf numFmtId="177" fontId="11" fillId="0" borderId="8" xfId="17" applyNumberFormat="1" applyFont="1" applyFill="1" applyBorder="1">
      <alignment vertical="center"/>
    </xf>
    <xf numFmtId="0" fontId="11" fillId="0" borderId="35" xfId="17" applyFont="1" applyFill="1" applyBorder="1" applyAlignment="1">
      <alignment horizontal="center" vertical="center"/>
    </xf>
    <xf numFmtId="0" fontId="11" fillId="0" borderId="36" xfId="17" applyFont="1" applyFill="1" applyBorder="1" applyAlignment="1">
      <alignment horizontal="center" vertical="center"/>
    </xf>
    <xf numFmtId="0" fontId="11" fillId="0" borderId="37" xfId="17" applyFont="1" applyFill="1" applyBorder="1" applyAlignment="1">
      <alignment horizontal="center" vertical="center"/>
    </xf>
    <xf numFmtId="0" fontId="11" fillId="0" borderId="38" xfId="17" applyFont="1" applyFill="1" applyBorder="1" applyAlignment="1">
      <alignment horizontal="center" vertical="center"/>
    </xf>
    <xf numFmtId="0" fontId="11" fillId="0" borderId="41" xfId="17" applyFont="1" applyFill="1" applyBorder="1" applyAlignment="1">
      <alignment horizontal="center" vertical="center"/>
    </xf>
    <xf numFmtId="0" fontId="11" fillId="0" borderId="45" xfId="17" applyFont="1" applyFill="1" applyBorder="1" applyAlignment="1">
      <alignment horizontal="center" vertical="center"/>
    </xf>
    <xf numFmtId="177" fontId="11" fillId="0" borderId="51" xfId="17" applyNumberFormat="1" applyFont="1" applyFill="1" applyBorder="1" applyAlignment="1">
      <alignment horizontal="right" vertical="center"/>
    </xf>
    <xf numFmtId="177" fontId="11" fillId="0" borderId="52" xfId="17" applyNumberFormat="1" applyFont="1" applyFill="1" applyBorder="1" applyAlignment="1">
      <alignment horizontal="right" vertical="center"/>
    </xf>
    <xf numFmtId="177" fontId="11" fillId="0" borderId="24" xfId="17" applyNumberFormat="1" applyFont="1" applyFill="1" applyBorder="1" applyAlignment="1">
      <alignment horizontal="right" vertical="center"/>
    </xf>
    <xf numFmtId="177" fontId="11" fillId="0" borderId="49" xfId="17" applyNumberFormat="1" applyFont="1" applyFill="1" applyBorder="1" applyAlignment="1">
      <alignment horizontal="right" vertical="center"/>
    </xf>
    <xf numFmtId="177" fontId="11" fillId="0" borderId="50" xfId="17" applyNumberFormat="1" applyFont="1" applyFill="1" applyBorder="1" applyAlignment="1">
      <alignment horizontal="right" vertical="center"/>
    </xf>
    <xf numFmtId="177" fontId="11" fillId="0" borderId="0" xfId="17" applyNumberFormat="1" applyFont="1" applyFill="1" applyAlignment="1">
      <alignment horizontal="right" vertical="center"/>
    </xf>
    <xf numFmtId="177" fontId="7" fillId="0" borderId="8" xfId="17" applyNumberFormat="1" applyFont="1" applyFill="1" applyBorder="1" applyAlignment="1">
      <alignment horizontal="right" vertical="center"/>
    </xf>
    <xf numFmtId="177" fontId="7" fillId="0" borderId="51" xfId="17" applyNumberFormat="1" applyFont="1" applyFill="1" applyBorder="1">
      <alignment vertical="center"/>
    </xf>
    <xf numFmtId="177" fontId="7" fillId="0" borderId="52" xfId="17" applyNumberFormat="1" applyFont="1" applyFill="1" applyBorder="1">
      <alignment vertical="center"/>
    </xf>
    <xf numFmtId="177" fontId="7" fillId="0" borderId="24" xfId="17" applyNumberFormat="1" applyFont="1" applyFill="1" applyBorder="1">
      <alignment vertical="center"/>
    </xf>
    <xf numFmtId="0" fontId="7" fillId="0" borderId="0" xfId="17" applyFont="1" applyFill="1" applyAlignment="1">
      <alignment horizontal="center" vertical="center"/>
    </xf>
    <xf numFmtId="177" fontId="7" fillId="0" borderId="0" xfId="17" applyNumberFormat="1" applyFont="1" applyFill="1" applyAlignment="1">
      <alignment horizontal="right" vertical="center"/>
    </xf>
    <xf numFmtId="177" fontId="7" fillId="0" borderId="5" xfId="17" applyNumberFormat="1" applyFont="1" applyFill="1" applyBorder="1" applyAlignment="1">
      <alignment horizontal="right" vertical="center"/>
    </xf>
    <xf numFmtId="177" fontId="7" fillId="0" borderId="49" xfId="17" applyNumberFormat="1" applyFont="1" applyFill="1" applyBorder="1">
      <alignment vertical="center"/>
    </xf>
    <xf numFmtId="177" fontId="7" fillId="0" borderId="50" xfId="17" applyNumberFormat="1" applyFont="1" applyFill="1" applyBorder="1">
      <alignment vertical="center"/>
    </xf>
    <xf numFmtId="177" fontId="7" fillId="0" borderId="0" xfId="17" applyNumberFormat="1" applyFont="1" applyFill="1">
      <alignment vertical="center"/>
    </xf>
    <xf numFmtId="177" fontId="11" fillId="0" borderId="30" xfId="17" applyNumberFormat="1" applyFont="1" applyFill="1" applyBorder="1" applyAlignment="1">
      <alignment horizontal="right" vertical="center"/>
    </xf>
    <xf numFmtId="177" fontId="11" fillId="0" borderId="5" xfId="17" applyNumberFormat="1" applyFont="1" applyFill="1" applyBorder="1" applyAlignment="1">
      <alignment horizontal="right" vertical="center"/>
    </xf>
    <xf numFmtId="0" fontId="11" fillId="0" borderId="0" xfId="17" applyFont="1" applyBorder="1" applyAlignment="1">
      <alignment horizontal="right" vertical="center"/>
    </xf>
    <xf numFmtId="0" fontId="11" fillId="0" borderId="62" xfId="17" applyFont="1" applyBorder="1" applyAlignment="1">
      <alignment horizontal="center" vertical="center" shrinkToFit="1"/>
    </xf>
    <xf numFmtId="0" fontId="11" fillId="0" borderId="63" xfId="17" applyFont="1" applyBorder="1" applyAlignment="1">
      <alignment horizontal="center" vertical="center" shrinkToFit="1"/>
    </xf>
    <xf numFmtId="0" fontId="11" fillId="0" borderId="64" xfId="17" applyFont="1" applyBorder="1" applyAlignment="1">
      <alignment vertical="center" shrinkToFit="1"/>
    </xf>
    <xf numFmtId="0" fontId="11" fillId="0" borderId="65" xfId="17" applyFont="1" applyBorder="1" applyAlignment="1">
      <alignment vertical="center" shrinkToFit="1"/>
    </xf>
    <xf numFmtId="0" fontId="11" fillId="0" borderId="60" xfId="17" applyFont="1" applyBorder="1" applyAlignment="1">
      <alignment horizontal="center" vertical="center" shrinkToFit="1"/>
    </xf>
    <xf numFmtId="0" fontId="11" fillId="0" borderId="47" xfId="17" applyFont="1" applyBorder="1" applyAlignment="1">
      <alignment horizontal="center" vertical="center" shrinkToFit="1"/>
    </xf>
    <xf numFmtId="0" fontId="11" fillId="0" borderId="66" xfId="17" applyFont="1" applyBorder="1" applyAlignment="1">
      <alignment horizontal="center" vertical="center" shrinkToFit="1"/>
    </xf>
    <xf numFmtId="0" fontId="11" fillId="0" borderId="67" xfId="17" applyFont="1" applyBorder="1" applyAlignment="1">
      <alignment vertical="center" shrinkToFit="1"/>
    </xf>
    <xf numFmtId="0" fontId="11" fillId="0" borderId="61" xfId="17" applyFont="1" applyBorder="1" applyAlignment="1">
      <alignment horizontal="center" vertical="center" shrinkToFit="1"/>
    </xf>
    <xf numFmtId="0" fontId="11" fillId="0" borderId="42" xfId="17" applyFont="1" applyBorder="1" applyAlignment="1">
      <alignment horizontal="center" vertical="center" shrinkToFit="1"/>
    </xf>
    <xf numFmtId="0" fontId="11" fillId="0" borderId="23" xfId="17" applyFont="1" applyBorder="1" applyAlignment="1">
      <alignment horizontal="center" vertical="center" shrinkToFit="1"/>
    </xf>
    <xf numFmtId="0" fontId="11" fillId="0" borderId="32" xfId="17" applyFont="1" applyBorder="1" applyAlignment="1">
      <alignment horizontal="center" vertical="center" shrinkToFit="1"/>
    </xf>
    <xf numFmtId="0" fontId="11" fillId="0" borderId="45" xfId="17" applyFont="1" applyBorder="1" applyAlignment="1">
      <alignment horizontal="center" vertical="center" shrinkToFit="1"/>
    </xf>
    <xf numFmtId="181" fontId="11" fillId="0" borderId="46" xfId="17" applyNumberFormat="1" applyFont="1" applyFill="1" applyBorder="1" applyAlignment="1">
      <alignment vertical="center" shrinkToFit="1"/>
    </xf>
    <xf numFmtId="181" fontId="11" fillId="0" borderId="60" xfId="17" applyNumberFormat="1" applyFont="1" applyFill="1" applyBorder="1" applyAlignment="1">
      <alignment vertical="center" shrinkToFit="1"/>
    </xf>
    <xf numFmtId="181" fontId="11" fillId="0" borderId="47" xfId="17" applyNumberFormat="1" applyFont="1" applyFill="1" applyBorder="1" applyAlignment="1">
      <alignment vertical="center" shrinkToFit="1"/>
    </xf>
    <xf numFmtId="180" fontId="11" fillId="0" borderId="0" xfId="17" applyNumberFormat="1" applyFont="1" applyFill="1" applyBorder="1" applyAlignment="1">
      <alignment horizontal="center" vertical="center" shrinkToFit="1"/>
    </xf>
    <xf numFmtId="181" fontId="11" fillId="0" borderId="5" xfId="17" applyNumberFormat="1" applyFont="1" applyFill="1" applyBorder="1" applyAlignment="1">
      <alignment horizontal="center" vertical="center" shrinkToFit="1"/>
    </xf>
    <xf numFmtId="181" fontId="11" fillId="0" borderId="34" xfId="17" applyNumberFormat="1" applyFont="1" applyFill="1" applyBorder="1" applyAlignment="1">
      <alignment vertical="center" shrinkToFit="1"/>
    </xf>
    <xf numFmtId="181" fontId="11" fillId="0" borderId="49" xfId="17" applyNumberFormat="1" applyFont="1" applyFill="1" applyBorder="1" applyAlignment="1">
      <alignment vertical="center" shrinkToFit="1"/>
    </xf>
    <xf numFmtId="181" fontId="11" fillId="0" borderId="30" xfId="17" applyNumberFormat="1" applyFont="1" applyFill="1" applyBorder="1" applyAlignment="1">
      <alignment vertical="center" shrinkToFit="1"/>
    </xf>
    <xf numFmtId="181" fontId="11" fillId="0" borderId="0" xfId="17" applyNumberFormat="1" applyFont="1" applyFill="1" applyBorder="1" applyAlignment="1">
      <alignment vertical="center" shrinkToFit="1"/>
    </xf>
    <xf numFmtId="181" fontId="11" fillId="0" borderId="50" xfId="17" applyNumberFormat="1" applyFont="1" applyFill="1" applyBorder="1" applyAlignment="1">
      <alignment vertical="center" shrinkToFit="1"/>
    </xf>
    <xf numFmtId="181" fontId="11" fillId="0" borderId="59" xfId="17" applyNumberFormat="1" applyFont="1" applyFill="1" applyBorder="1" applyAlignment="1">
      <alignment vertical="center" shrinkToFit="1"/>
    </xf>
    <xf numFmtId="0" fontId="11" fillId="0" borderId="57" xfId="17" applyFont="1" applyFill="1" applyBorder="1" applyAlignment="1">
      <alignment horizontal="center" vertical="center" shrinkToFit="1"/>
    </xf>
    <xf numFmtId="0" fontId="11" fillId="0" borderId="34" xfId="17" applyFont="1" applyFill="1" applyBorder="1" applyAlignment="1">
      <alignment horizontal="center" vertical="center" shrinkToFit="1"/>
    </xf>
    <xf numFmtId="181" fontId="11" fillId="0" borderId="20" xfId="17" applyNumberFormat="1" applyFont="1" applyFill="1" applyBorder="1" applyAlignment="1">
      <alignment vertical="center" shrinkToFit="1"/>
    </xf>
    <xf numFmtId="181" fontId="11" fillId="0" borderId="13" xfId="17" applyNumberFormat="1" applyFont="1" applyFill="1" applyBorder="1" applyAlignment="1">
      <alignment vertical="center" shrinkToFit="1"/>
    </xf>
    <xf numFmtId="181" fontId="11" fillId="0" borderId="5" xfId="17" applyNumberFormat="1" applyFont="1" applyFill="1" applyBorder="1" applyAlignment="1">
      <alignment vertical="center" shrinkToFit="1"/>
    </xf>
    <xf numFmtId="0" fontId="11" fillId="0" borderId="0" xfId="17" applyFont="1" applyFill="1" applyBorder="1" applyAlignment="1">
      <alignment horizontal="center" vertical="center" shrinkToFit="1"/>
    </xf>
    <xf numFmtId="0" fontId="11" fillId="0" borderId="5" xfId="17" applyFont="1" applyFill="1" applyBorder="1" applyAlignment="1">
      <alignment horizontal="center" vertical="center" shrinkToFit="1"/>
    </xf>
    <xf numFmtId="181" fontId="11" fillId="0" borderId="56" xfId="17" applyNumberFormat="1" applyFont="1" applyFill="1" applyBorder="1" applyAlignment="1">
      <alignment vertical="center" shrinkToFit="1"/>
    </xf>
    <xf numFmtId="0" fontId="11" fillId="0" borderId="58" xfId="17" applyFont="1" applyFill="1" applyBorder="1" applyAlignment="1">
      <alignment horizontal="center" vertical="center" shrinkToFit="1"/>
    </xf>
    <xf numFmtId="181" fontId="11" fillId="0" borderId="49" xfId="17" applyNumberFormat="1" applyFont="1" applyFill="1" applyBorder="1" applyAlignment="1">
      <alignment horizontal="right" vertical="center" shrinkToFit="1"/>
    </xf>
    <xf numFmtId="181" fontId="11" fillId="0" borderId="0" xfId="17" applyNumberFormat="1" applyFont="1" applyFill="1" applyBorder="1" applyAlignment="1">
      <alignment horizontal="right" vertical="center" shrinkToFit="1"/>
    </xf>
    <xf numFmtId="181" fontId="11" fillId="0" borderId="8" xfId="17" applyNumberFormat="1" applyFont="1" applyFill="1" applyBorder="1" applyAlignment="1">
      <alignment vertical="center" shrinkToFit="1"/>
    </xf>
    <xf numFmtId="181" fontId="11" fillId="0" borderId="27" xfId="17" applyNumberFormat="1" applyFont="1" applyFill="1" applyBorder="1" applyAlignment="1">
      <alignment vertical="center" shrinkToFit="1"/>
    </xf>
    <xf numFmtId="181" fontId="11" fillId="0" borderId="51" xfId="17" applyNumberFormat="1" applyFont="1" applyFill="1" applyBorder="1" applyAlignment="1">
      <alignment vertical="center" shrinkToFit="1"/>
    </xf>
    <xf numFmtId="0" fontId="11" fillId="0" borderId="1" xfId="17" applyFont="1" applyBorder="1" applyAlignment="1">
      <alignment horizontal="left" vertical="center" shrinkToFit="1"/>
    </xf>
    <xf numFmtId="0" fontId="11" fillId="0" borderId="24" xfId="17" applyFont="1" applyFill="1" applyBorder="1" applyAlignment="1">
      <alignment horizontal="center" vertical="center" shrinkToFit="1"/>
    </xf>
    <xf numFmtId="0" fontId="11" fillId="0" borderId="8" xfId="17" applyFont="1" applyFill="1" applyBorder="1" applyAlignment="1">
      <alignment horizontal="center" vertical="center" shrinkToFit="1"/>
    </xf>
    <xf numFmtId="181" fontId="11" fillId="0" borderId="53" xfId="17" applyNumberFormat="1" applyFont="1" applyFill="1" applyBorder="1" applyAlignment="1">
      <alignment vertical="center" shrinkToFit="1"/>
    </xf>
    <xf numFmtId="181" fontId="11" fillId="0" borderId="16" xfId="17" applyNumberFormat="1" applyFont="1" applyFill="1" applyBorder="1" applyAlignment="1">
      <alignment vertical="center" shrinkToFit="1"/>
    </xf>
    <xf numFmtId="181" fontId="11" fillId="0" borderId="54" xfId="17" applyNumberFormat="1" applyFont="1" applyFill="1" applyBorder="1" applyAlignment="1">
      <alignment vertical="center" shrinkToFit="1"/>
    </xf>
    <xf numFmtId="0" fontId="11" fillId="0" borderId="55" xfId="17" applyFont="1" applyFill="1" applyBorder="1" applyAlignment="1">
      <alignment horizontal="center" vertical="center" shrinkToFit="1"/>
    </xf>
    <xf numFmtId="0" fontId="11" fillId="0" borderId="27" xfId="17" applyFont="1" applyFill="1" applyBorder="1" applyAlignment="1">
      <alignment horizontal="center" vertical="center" shrinkToFit="1"/>
    </xf>
    <xf numFmtId="0" fontId="7" fillId="0" borderId="24" xfId="17" applyFont="1" applyBorder="1" applyAlignment="1">
      <alignment horizontal="right" vertical="center"/>
    </xf>
    <xf numFmtId="0" fontId="7" fillId="0" borderId="68" xfId="17" applyFont="1" applyBorder="1" applyAlignment="1">
      <alignment horizontal="left" vertical="center"/>
    </xf>
    <xf numFmtId="0" fontId="7" fillId="0" borderId="0" xfId="17" applyFont="1" applyFill="1" applyBorder="1" applyAlignment="1">
      <alignment horizontal="right" vertical="center"/>
    </xf>
    <xf numFmtId="0" fontId="7" fillId="0" borderId="69" xfId="17" applyFont="1" applyFill="1" applyBorder="1" applyAlignment="1">
      <alignment horizontal="center" vertical="center"/>
    </xf>
    <xf numFmtId="0" fontId="7" fillId="0" borderId="70" xfId="17" applyFont="1" applyFill="1" applyBorder="1" applyAlignment="1">
      <alignment horizontal="center" vertical="center"/>
    </xf>
    <xf numFmtId="0" fontId="7" fillId="0" borderId="39" xfId="17" applyFont="1" applyBorder="1" applyAlignment="1">
      <alignment horizontal="center" vertical="center"/>
    </xf>
    <xf numFmtId="0" fontId="7" fillId="0" borderId="41" xfId="17" applyFont="1" applyBorder="1" applyAlignment="1">
      <alignment horizontal="center" vertical="center"/>
    </xf>
    <xf numFmtId="0" fontId="7" fillId="0" borderId="47" xfId="17" applyFont="1" applyBorder="1" applyAlignment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11" fillId="0" borderId="5" xfId="17" applyFont="1" applyBorder="1">
      <alignment vertical="center"/>
    </xf>
    <xf numFmtId="0" fontId="11" fillId="0" borderId="34" xfId="17" applyFont="1" applyBorder="1">
      <alignment vertical="center"/>
    </xf>
    <xf numFmtId="0" fontId="11" fillId="0" borderId="71" xfId="17" applyFont="1" applyBorder="1">
      <alignment vertical="center"/>
    </xf>
    <xf numFmtId="0" fontId="11" fillId="0" borderId="72" xfId="17" applyFont="1" applyBorder="1">
      <alignment vertical="center"/>
    </xf>
    <xf numFmtId="0" fontId="11" fillId="0" borderId="10" xfId="17" applyFont="1" applyBorder="1" applyAlignment="1">
      <alignment vertical="center" textRotation="255"/>
    </xf>
    <xf numFmtId="0" fontId="11" fillId="0" borderId="73" xfId="17" applyFont="1" applyBorder="1" applyAlignment="1">
      <alignment vertical="center" textRotation="255"/>
    </xf>
    <xf numFmtId="0" fontId="11" fillId="0" borderId="74" xfId="17" applyFont="1" applyBorder="1" applyAlignment="1">
      <alignment horizontal="center" vertical="center" textRotation="255"/>
    </xf>
    <xf numFmtId="0" fontId="11" fillId="0" borderId="75" xfId="17" applyFont="1" applyBorder="1" applyAlignment="1">
      <alignment horizontal="center" vertical="center" textRotation="255"/>
    </xf>
    <xf numFmtId="0" fontId="11" fillId="0" borderId="76" xfId="17" applyFont="1" applyBorder="1" applyAlignment="1">
      <alignment horizontal="center" vertical="center" textRotation="255"/>
    </xf>
    <xf numFmtId="0" fontId="11" fillId="0" borderId="77" xfId="17" applyFont="1" applyBorder="1" applyAlignment="1">
      <alignment horizontal="center" vertical="center" textRotation="255"/>
    </xf>
    <xf numFmtId="0" fontId="11" fillId="0" borderId="78" xfId="17" applyFont="1" applyBorder="1" applyAlignment="1">
      <alignment horizontal="center" vertical="center" textRotation="255"/>
    </xf>
    <xf numFmtId="177" fontId="11" fillId="0" borderId="79" xfId="17" applyNumberFormat="1" applyFont="1" applyBorder="1">
      <alignment vertical="center"/>
    </xf>
    <xf numFmtId="177" fontId="11" fillId="0" borderId="80" xfId="17" applyNumberFormat="1" applyFont="1" applyBorder="1">
      <alignment vertical="center"/>
    </xf>
    <xf numFmtId="0" fontId="11" fillId="0" borderId="80" xfId="17" applyFont="1" applyBorder="1">
      <alignment vertical="center"/>
    </xf>
    <xf numFmtId="0" fontId="11" fillId="0" borderId="29" xfId="17" applyFont="1" applyFill="1" applyBorder="1" applyAlignment="1">
      <alignment horizontal="center" vertical="center"/>
    </xf>
    <xf numFmtId="0" fontId="11" fillId="0" borderId="31" xfId="17" applyFont="1" applyFill="1" applyBorder="1" applyAlignment="1">
      <alignment horizontal="center" vertical="center"/>
    </xf>
    <xf numFmtId="0" fontId="11" fillId="0" borderId="35" xfId="17" applyFont="1" applyBorder="1" applyAlignment="1">
      <alignment horizontal="center" vertical="center"/>
    </xf>
    <xf numFmtId="0" fontId="11" fillId="0" borderId="36" xfId="17" applyFont="1" applyBorder="1" applyAlignment="1">
      <alignment horizontal="center" vertical="center"/>
    </xf>
    <xf numFmtId="0" fontId="11" fillId="0" borderId="37" xfId="17" applyFont="1" applyBorder="1" applyAlignment="1">
      <alignment horizontal="center" vertical="center"/>
    </xf>
    <xf numFmtId="0" fontId="11" fillId="0" borderId="38" xfId="17" applyFont="1" applyBorder="1" applyAlignment="1">
      <alignment horizontal="center" vertical="center"/>
    </xf>
    <xf numFmtId="0" fontId="11" fillId="0" borderId="81" xfId="17" applyFont="1" applyBorder="1" applyAlignment="1">
      <alignment horizontal="center" vertical="center"/>
    </xf>
    <xf numFmtId="0" fontId="11" fillId="0" borderId="16" xfId="17" applyFont="1" applyBorder="1" applyAlignment="1">
      <alignment horizontal="center" vertical="center"/>
    </xf>
    <xf numFmtId="0" fontId="11" fillId="0" borderId="28" xfId="17" applyFont="1" applyBorder="1" applyAlignment="1">
      <alignment horizontal="center" vertical="center"/>
    </xf>
    <xf numFmtId="0" fontId="11" fillId="0" borderId="26" xfId="17" applyFont="1" applyBorder="1" applyAlignment="1">
      <alignment horizontal="center" vertical="center"/>
    </xf>
    <xf numFmtId="0" fontId="11" fillId="0" borderId="29" xfId="17" applyFont="1" applyBorder="1" applyAlignment="1">
      <alignment horizontal="center" vertical="center"/>
    </xf>
    <xf numFmtId="0" fontId="11" fillId="0" borderId="31" xfId="17" applyFont="1" applyBorder="1" applyAlignment="1">
      <alignment horizontal="center" vertical="center"/>
    </xf>
  </cellXfs>
  <cellStyles count="18">
    <cellStyle name="パーセント" xfId="1" builtinId="5"/>
    <cellStyle name="桁区切り" xfId="2" builtinId="6"/>
    <cellStyle name="桁区切り 2" xfId="3" xr:uid="{00000000-0005-0000-0000-000002000000}"/>
    <cellStyle name="桁区切り 2 2" xfId="4" xr:uid="{00000000-0005-0000-0000-000003000000}"/>
    <cellStyle name="桁区切り 2 3" xfId="5" xr:uid="{00000000-0005-0000-0000-000004000000}"/>
    <cellStyle name="桁区切り 2 4" xfId="6" xr:uid="{00000000-0005-0000-0000-000005000000}"/>
    <cellStyle name="桁区切り 3" xfId="7" xr:uid="{00000000-0005-0000-0000-000006000000}"/>
    <cellStyle name="桁区切り 4" xfId="8" xr:uid="{00000000-0005-0000-0000-000007000000}"/>
    <cellStyle name="標準" xfId="0" builtinId="0"/>
    <cellStyle name="標準 2" xfId="9" xr:uid="{00000000-0005-0000-0000-000009000000}"/>
    <cellStyle name="標準 2 2" xfId="10" xr:uid="{00000000-0005-0000-0000-00000A000000}"/>
    <cellStyle name="標準 2 2 2" xfId="11" xr:uid="{00000000-0005-0000-0000-00000B000000}"/>
    <cellStyle name="標準 2 3" xfId="12" xr:uid="{00000000-0005-0000-0000-00000C000000}"/>
    <cellStyle name="標準 2 4" xfId="13" xr:uid="{00000000-0005-0000-0000-00000D000000}"/>
    <cellStyle name="標準 2 5" xfId="14" xr:uid="{00000000-0005-0000-0000-00000E000000}"/>
    <cellStyle name="標準 3" xfId="15" xr:uid="{00000000-0005-0000-0000-00000F000000}"/>
    <cellStyle name="標準 3 2" xfId="16" xr:uid="{00000000-0005-0000-0000-000010000000}"/>
    <cellStyle name="標準 4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219075</xdr:rowOff>
    </xdr:from>
    <xdr:to>
      <xdr:col>4</xdr:col>
      <xdr:colOff>171450</xdr:colOff>
      <xdr:row>5</xdr:row>
      <xdr:rowOff>228600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2450" y="1209675"/>
          <a:ext cx="7239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3</xdr:col>
      <xdr:colOff>142875</xdr:colOff>
      <xdr:row>35</xdr:row>
      <xdr:rowOff>9525</xdr:rowOff>
    </xdr:from>
    <xdr:to>
      <xdr:col>6</xdr:col>
      <xdr:colOff>38100</xdr:colOff>
      <xdr:row>36</xdr:row>
      <xdr:rowOff>19050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71550" y="6410325"/>
          <a:ext cx="7239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2</xdr:col>
      <xdr:colOff>0</xdr:colOff>
      <xdr:row>35</xdr:row>
      <xdr:rowOff>219075</xdr:rowOff>
    </xdr:from>
    <xdr:to>
      <xdr:col>4</xdr:col>
      <xdr:colOff>171450</xdr:colOff>
      <xdr:row>36</xdr:row>
      <xdr:rowOff>228600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52450" y="6619875"/>
          <a:ext cx="7239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年次</a:t>
          </a:r>
        </a:p>
      </xdr:txBody>
    </xdr:sp>
    <xdr:clientData/>
  </xdr:twoCellAnchor>
  <xdr:twoCellAnchor>
    <xdr:from>
      <xdr:col>3</xdr:col>
      <xdr:colOff>142875</xdr:colOff>
      <xdr:row>24</xdr:row>
      <xdr:rowOff>9525</xdr:rowOff>
    </xdr:from>
    <xdr:to>
      <xdr:col>6</xdr:col>
      <xdr:colOff>38100</xdr:colOff>
      <xdr:row>25</xdr:row>
      <xdr:rowOff>19050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71550" y="3705225"/>
          <a:ext cx="7239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2</xdr:col>
      <xdr:colOff>0</xdr:colOff>
      <xdr:row>24</xdr:row>
      <xdr:rowOff>219075</xdr:rowOff>
    </xdr:from>
    <xdr:to>
      <xdr:col>4</xdr:col>
      <xdr:colOff>171450</xdr:colOff>
      <xdr:row>25</xdr:row>
      <xdr:rowOff>228600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52450" y="3914775"/>
          <a:ext cx="7239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年次</a:t>
          </a:r>
        </a:p>
      </xdr:txBody>
    </xdr:sp>
    <xdr:clientData/>
  </xdr:twoCellAnchor>
  <xdr:twoCellAnchor>
    <xdr:from>
      <xdr:col>3</xdr:col>
      <xdr:colOff>142875</xdr:colOff>
      <xdr:row>4</xdr:row>
      <xdr:rowOff>9525</xdr:rowOff>
    </xdr:from>
    <xdr:to>
      <xdr:col>6</xdr:col>
      <xdr:colOff>38100</xdr:colOff>
      <xdr:row>5</xdr:row>
      <xdr:rowOff>19050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71550" y="1000125"/>
          <a:ext cx="7239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2</xdr:col>
      <xdr:colOff>0</xdr:colOff>
      <xdr:row>4</xdr:row>
      <xdr:rowOff>219075</xdr:rowOff>
    </xdr:from>
    <xdr:to>
      <xdr:col>4</xdr:col>
      <xdr:colOff>171450</xdr:colOff>
      <xdr:row>5</xdr:row>
      <xdr:rowOff>228600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52450" y="1209675"/>
          <a:ext cx="72390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年次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414867</xdr:colOff>
      <xdr:row>3</xdr:row>
      <xdr:rowOff>22413</xdr:rowOff>
    </xdr:from>
    <xdr:to>
      <xdr:col>3</xdr:col>
      <xdr:colOff>4338</xdr:colOff>
      <xdr:row>3</xdr:row>
      <xdr:rowOff>254001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22867" y="750546"/>
          <a:ext cx="707071" cy="2315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1</xdr:col>
      <xdr:colOff>286869</xdr:colOff>
      <xdr:row>3</xdr:row>
      <xdr:rowOff>309284</xdr:rowOff>
    </xdr:from>
    <xdr:to>
      <xdr:col>2</xdr:col>
      <xdr:colOff>719416</xdr:colOff>
      <xdr:row>4</xdr:row>
      <xdr:rowOff>252694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3569" y="1033184"/>
          <a:ext cx="718297" cy="2577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2</xdr:col>
      <xdr:colOff>414867</xdr:colOff>
      <xdr:row>3</xdr:row>
      <xdr:rowOff>22413</xdr:rowOff>
    </xdr:from>
    <xdr:to>
      <xdr:col>3</xdr:col>
      <xdr:colOff>4338</xdr:colOff>
      <xdr:row>3</xdr:row>
      <xdr:rowOff>254001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7443B0E-12A2-4F31-A55D-8E47241684D6}"/>
            </a:ext>
          </a:extLst>
        </xdr:cNvPr>
        <xdr:cNvSpPr txBox="1"/>
      </xdr:nvSpPr>
      <xdr:spPr>
        <a:xfrm>
          <a:off x="917787" y="746313"/>
          <a:ext cx="709611" cy="2315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3</xdr:row>
      <xdr:rowOff>57150</xdr:rowOff>
    </xdr:from>
    <xdr:to>
      <xdr:col>3</xdr:col>
      <xdr:colOff>1304925</xdr:colOff>
      <xdr:row>4</xdr:row>
      <xdr:rowOff>66675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D9C04EB-D6B5-4D44-855F-67381A1C9DD0}"/>
            </a:ext>
          </a:extLst>
        </xdr:cNvPr>
        <xdr:cNvSpPr txBox="1"/>
      </xdr:nvSpPr>
      <xdr:spPr>
        <a:xfrm>
          <a:off x="1343025" y="811530"/>
          <a:ext cx="66294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2</xdr:col>
      <xdr:colOff>9525</xdr:colOff>
      <xdr:row>3</xdr:row>
      <xdr:rowOff>238125</xdr:rowOff>
    </xdr:from>
    <xdr:to>
      <xdr:col>3</xdr:col>
      <xdr:colOff>447675</xdr:colOff>
      <xdr:row>5</xdr:row>
      <xdr:rowOff>38100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DB265BA-0A84-4636-BF40-41546E3E08FE}"/>
            </a:ext>
          </a:extLst>
        </xdr:cNvPr>
        <xdr:cNvSpPr txBox="1"/>
      </xdr:nvSpPr>
      <xdr:spPr>
        <a:xfrm>
          <a:off x="520065" y="992505"/>
          <a:ext cx="689610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3</xdr:col>
      <xdr:colOff>581025</xdr:colOff>
      <xdr:row>3</xdr:row>
      <xdr:rowOff>57150</xdr:rowOff>
    </xdr:from>
    <xdr:to>
      <xdr:col>3</xdr:col>
      <xdr:colOff>1304925</xdr:colOff>
      <xdr:row>4</xdr:row>
      <xdr:rowOff>66675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188C4B1-86BF-408D-B714-39C73EB17147}"/>
            </a:ext>
          </a:extLst>
        </xdr:cNvPr>
        <xdr:cNvSpPr txBox="1"/>
      </xdr:nvSpPr>
      <xdr:spPr>
        <a:xfrm>
          <a:off x="1343025" y="811530"/>
          <a:ext cx="66294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4"/>
  <sheetViews>
    <sheetView tabSelected="1" view="pageBreakPreview" zoomScaleNormal="100" zoomScaleSheetLayoutView="100" zoomScalePageLayoutView="85" workbookViewId="0">
      <selection activeCell="N10" sqref="N10:P10"/>
    </sheetView>
  </sheetViews>
  <sheetFormatPr defaultColWidth="3.6328125" defaultRowHeight="20.149999999999999" customHeight="1"/>
  <cols>
    <col min="1" max="6" width="3.6328125" style="12" customWidth="1"/>
    <col min="7" max="27" width="4.08984375" style="12" customWidth="1"/>
    <col min="28" max="16384" width="3.6328125" style="12"/>
  </cols>
  <sheetData>
    <row r="1" spans="1:27" ht="19.5" customHeight="1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27" ht="19.5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9.5" customHeight="1">
      <c r="C3" s="14" t="s">
        <v>93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27" ht="19.5" customHeight="1" thickBot="1">
      <c r="A4" s="15"/>
      <c r="B4" s="15"/>
      <c r="C4" s="16" t="s">
        <v>0</v>
      </c>
      <c r="D4" s="16"/>
      <c r="E4" s="16"/>
      <c r="F4" s="16"/>
      <c r="G4" s="16"/>
      <c r="H4" s="16"/>
      <c r="I4" s="16"/>
      <c r="J4" s="31"/>
      <c r="K4" s="31"/>
      <c r="L4" s="16"/>
      <c r="M4" s="16"/>
      <c r="N4" s="16"/>
      <c r="O4" s="16"/>
      <c r="P4" s="16"/>
      <c r="Q4" s="17"/>
      <c r="R4" s="17"/>
      <c r="S4" s="17"/>
      <c r="T4" s="15"/>
      <c r="U4" s="15"/>
      <c r="V4" s="15"/>
      <c r="W4" s="136" t="s">
        <v>1</v>
      </c>
      <c r="X4" s="136"/>
      <c r="Y4" s="136"/>
      <c r="Z4" s="136"/>
      <c r="AA4" s="15"/>
    </row>
    <row r="5" spans="1:27" ht="19.5" customHeight="1">
      <c r="A5" s="15"/>
      <c r="B5" s="15"/>
      <c r="C5" s="161"/>
      <c r="D5" s="161"/>
      <c r="E5" s="161"/>
      <c r="F5" s="162"/>
      <c r="G5" s="143" t="s">
        <v>2</v>
      </c>
      <c r="H5" s="144"/>
      <c r="I5" s="144"/>
      <c r="J5" s="144"/>
      <c r="K5" s="165"/>
      <c r="L5" s="143" t="s">
        <v>3</v>
      </c>
      <c r="M5" s="144"/>
      <c r="N5" s="144"/>
      <c r="O5" s="144"/>
      <c r="P5" s="165"/>
      <c r="Q5" s="143" t="s">
        <v>4</v>
      </c>
      <c r="R5" s="144"/>
      <c r="S5" s="144"/>
      <c r="T5" s="144"/>
      <c r="U5" s="165"/>
      <c r="V5" s="143" t="s">
        <v>5</v>
      </c>
      <c r="W5" s="144"/>
      <c r="X5" s="144"/>
      <c r="Y5" s="144"/>
      <c r="Z5" s="144"/>
      <c r="AA5" s="15"/>
    </row>
    <row r="6" spans="1:27" ht="19.5" customHeight="1" thickBot="1">
      <c r="A6" s="15"/>
      <c r="B6" s="15"/>
      <c r="C6" s="163"/>
      <c r="D6" s="163"/>
      <c r="E6" s="163"/>
      <c r="F6" s="164"/>
      <c r="G6" s="145" t="s">
        <v>6</v>
      </c>
      <c r="H6" s="147"/>
      <c r="I6" s="148" t="s">
        <v>7</v>
      </c>
      <c r="J6" s="146"/>
      <c r="K6" s="166"/>
      <c r="L6" s="145" t="s">
        <v>6</v>
      </c>
      <c r="M6" s="147"/>
      <c r="N6" s="148" t="s">
        <v>7</v>
      </c>
      <c r="O6" s="146"/>
      <c r="P6" s="166"/>
      <c r="Q6" s="145" t="s">
        <v>6</v>
      </c>
      <c r="R6" s="147"/>
      <c r="S6" s="148" t="s">
        <v>7</v>
      </c>
      <c r="T6" s="146"/>
      <c r="U6" s="166"/>
      <c r="V6" s="145" t="s">
        <v>6</v>
      </c>
      <c r="W6" s="147"/>
      <c r="X6" s="148" t="s">
        <v>7</v>
      </c>
      <c r="Y6" s="146"/>
      <c r="Z6" s="146"/>
      <c r="AA6" s="15"/>
    </row>
    <row r="7" spans="1:27" ht="19.5" customHeight="1">
      <c r="A7" s="15"/>
      <c r="B7" s="15"/>
      <c r="C7" s="149" t="s">
        <v>113</v>
      </c>
      <c r="D7" s="149"/>
      <c r="E7" s="149"/>
      <c r="F7" s="150"/>
      <c r="G7" s="170">
        <v>3342</v>
      </c>
      <c r="H7" s="171"/>
      <c r="I7" s="183">
        <v>2507122</v>
      </c>
      <c r="J7" s="172"/>
      <c r="K7" s="184"/>
      <c r="L7" s="170">
        <v>3</v>
      </c>
      <c r="M7" s="171"/>
      <c r="N7" s="183">
        <v>145236.70000000001</v>
      </c>
      <c r="O7" s="172"/>
      <c r="P7" s="184"/>
      <c r="Q7" s="170">
        <v>27</v>
      </c>
      <c r="R7" s="171"/>
      <c r="S7" s="172">
        <v>278468.59999999998</v>
      </c>
      <c r="T7" s="172"/>
      <c r="U7" s="184"/>
      <c r="V7" s="151">
        <v>3312</v>
      </c>
      <c r="W7" s="152"/>
      <c r="X7" s="154">
        <v>2083417</v>
      </c>
      <c r="Y7" s="154"/>
      <c r="Z7" s="154"/>
      <c r="AA7" s="15"/>
    </row>
    <row r="8" spans="1:27" ht="19.5" customHeight="1">
      <c r="A8" s="15"/>
      <c r="B8" s="15"/>
      <c r="C8" s="149" t="s">
        <v>158</v>
      </c>
      <c r="D8" s="149"/>
      <c r="E8" s="149"/>
      <c r="F8" s="150"/>
      <c r="G8" s="170">
        <v>3344</v>
      </c>
      <c r="H8" s="171"/>
      <c r="I8" s="183">
        <v>2507190</v>
      </c>
      <c r="J8" s="172"/>
      <c r="K8" s="184"/>
      <c r="L8" s="170">
        <v>3</v>
      </c>
      <c r="M8" s="171"/>
      <c r="N8" s="183">
        <v>145515.1</v>
      </c>
      <c r="O8" s="172"/>
      <c r="P8" s="184"/>
      <c r="Q8" s="170">
        <v>27</v>
      </c>
      <c r="R8" s="171"/>
      <c r="S8" s="172">
        <v>278418.7</v>
      </c>
      <c r="T8" s="172"/>
      <c r="U8" s="184"/>
      <c r="V8" s="151">
        <v>3314</v>
      </c>
      <c r="W8" s="152"/>
      <c r="X8" s="154">
        <v>2083256</v>
      </c>
      <c r="Y8" s="154"/>
      <c r="Z8" s="154"/>
      <c r="AA8" s="15"/>
    </row>
    <row r="9" spans="1:27" ht="19.5" customHeight="1">
      <c r="A9" s="15"/>
      <c r="B9" s="15"/>
      <c r="C9" s="177" t="s">
        <v>162</v>
      </c>
      <c r="D9" s="177"/>
      <c r="E9" s="177"/>
      <c r="F9" s="127"/>
      <c r="G9" s="132">
        <v>3330</v>
      </c>
      <c r="H9" s="134"/>
      <c r="I9" s="135">
        <v>2511045</v>
      </c>
      <c r="J9" s="178"/>
      <c r="K9" s="179"/>
      <c r="L9" s="132">
        <v>3</v>
      </c>
      <c r="M9" s="134"/>
      <c r="N9" s="135">
        <v>145220</v>
      </c>
      <c r="O9" s="178"/>
      <c r="P9" s="179"/>
      <c r="Q9" s="132">
        <v>27</v>
      </c>
      <c r="R9" s="134"/>
      <c r="S9" s="135">
        <v>278430</v>
      </c>
      <c r="T9" s="178"/>
      <c r="U9" s="179"/>
      <c r="V9" s="180">
        <v>3300</v>
      </c>
      <c r="W9" s="181"/>
      <c r="X9" s="182">
        <v>2087395</v>
      </c>
      <c r="Y9" s="182"/>
      <c r="Z9" s="182"/>
      <c r="AA9" s="23"/>
    </row>
    <row r="10" spans="1:27" ht="19.5" customHeight="1">
      <c r="A10" s="15"/>
      <c r="B10" s="15"/>
      <c r="C10" s="177" t="s">
        <v>166</v>
      </c>
      <c r="D10" s="177"/>
      <c r="E10" s="177"/>
      <c r="F10" s="127"/>
      <c r="G10" s="132">
        <v>3332</v>
      </c>
      <c r="H10" s="134"/>
      <c r="I10" s="135">
        <v>2513859</v>
      </c>
      <c r="J10" s="178"/>
      <c r="K10" s="179"/>
      <c r="L10" s="132">
        <v>3</v>
      </c>
      <c r="M10" s="134"/>
      <c r="N10" s="135">
        <v>147674</v>
      </c>
      <c r="O10" s="178"/>
      <c r="P10" s="179"/>
      <c r="Q10" s="132">
        <v>27</v>
      </c>
      <c r="R10" s="134"/>
      <c r="S10" s="135">
        <v>278449</v>
      </c>
      <c r="T10" s="178"/>
      <c r="U10" s="179"/>
      <c r="V10" s="180">
        <v>3302</v>
      </c>
      <c r="W10" s="181"/>
      <c r="X10" s="182">
        <v>2087736</v>
      </c>
      <c r="Y10" s="182"/>
      <c r="Z10" s="182"/>
      <c r="AA10" s="15"/>
    </row>
    <row r="11" spans="1:27" ht="19.5" customHeight="1" thickBot="1">
      <c r="A11" s="15"/>
      <c r="B11" s="15"/>
      <c r="C11" s="106" t="s">
        <v>170</v>
      </c>
      <c r="D11" s="106"/>
      <c r="E11" s="106"/>
      <c r="F11" s="107"/>
      <c r="G11" s="114">
        <v>3340</v>
      </c>
      <c r="H11" s="115"/>
      <c r="I11" s="104">
        <v>2521717</v>
      </c>
      <c r="J11" s="105"/>
      <c r="K11" s="173"/>
      <c r="L11" s="114">
        <v>3</v>
      </c>
      <c r="M11" s="115"/>
      <c r="N11" s="104">
        <v>146569</v>
      </c>
      <c r="O11" s="105"/>
      <c r="P11" s="173"/>
      <c r="Q11" s="114">
        <v>27</v>
      </c>
      <c r="R11" s="115"/>
      <c r="S11" s="104">
        <v>280892</v>
      </c>
      <c r="T11" s="105"/>
      <c r="U11" s="173"/>
      <c r="V11" s="174">
        <v>3310</v>
      </c>
      <c r="W11" s="175"/>
      <c r="X11" s="176">
        <v>2094256</v>
      </c>
      <c r="Y11" s="176"/>
      <c r="Z11" s="176"/>
      <c r="AA11" s="15"/>
    </row>
    <row r="12" spans="1:27" ht="18" customHeight="1">
      <c r="A12" s="15"/>
      <c r="B12" s="15"/>
      <c r="C12" s="29" t="s">
        <v>87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"/>
      <c r="U12" s="15"/>
      <c r="V12" s="15"/>
      <c r="W12" s="15"/>
      <c r="X12" s="15"/>
      <c r="Y12" s="15"/>
      <c r="Z12" s="15"/>
      <c r="AA12" s="15"/>
    </row>
    <row r="13" spans="1:27" ht="20.149999999999999" customHeight="1">
      <c r="A13" s="15"/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5"/>
      <c r="U13" s="15"/>
      <c r="V13" s="15"/>
      <c r="W13" s="15"/>
      <c r="X13" s="15"/>
      <c r="Y13" s="15"/>
      <c r="Z13" s="15"/>
      <c r="AA13" s="15"/>
    </row>
    <row r="14" spans="1:27" ht="19.5" customHeight="1">
      <c r="A14" s="15"/>
      <c r="B14" s="15"/>
      <c r="C14" s="30" t="s">
        <v>171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20.149999999999999" customHeight="1" thickBo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36" t="s">
        <v>8</v>
      </c>
      <c r="X15" s="136"/>
      <c r="Y15" s="136"/>
      <c r="Z15" s="136"/>
      <c r="AA15" s="136"/>
    </row>
    <row r="16" spans="1:27" ht="20.149999999999999" customHeight="1">
      <c r="A16" s="15"/>
      <c r="B16" s="15"/>
      <c r="C16" s="137" t="s">
        <v>9</v>
      </c>
      <c r="D16" s="137"/>
      <c r="E16" s="137"/>
      <c r="F16" s="138"/>
      <c r="G16" s="141" t="s">
        <v>10</v>
      </c>
      <c r="H16" s="137"/>
      <c r="I16" s="137"/>
      <c r="J16" s="138"/>
      <c r="K16" s="141" t="s">
        <v>11</v>
      </c>
      <c r="L16" s="137"/>
      <c r="M16" s="137"/>
      <c r="N16" s="138"/>
      <c r="O16" s="141" t="s">
        <v>7</v>
      </c>
      <c r="P16" s="137"/>
      <c r="Q16" s="137"/>
      <c r="R16" s="138"/>
      <c r="S16" s="143" t="s">
        <v>12</v>
      </c>
      <c r="T16" s="144"/>
      <c r="U16" s="144"/>
      <c r="V16" s="144"/>
      <c r="W16" s="144"/>
      <c r="X16" s="144"/>
      <c r="Y16" s="144"/>
      <c r="Z16" s="144"/>
      <c r="AA16" s="144"/>
    </row>
    <row r="17" spans="1:27" ht="21" customHeight="1" thickBot="1">
      <c r="A17" s="15"/>
      <c r="B17" s="15"/>
      <c r="C17" s="139"/>
      <c r="D17" s="139"/>
      <c r="E17" s="139"/>
      <c r="F17" s="140"/>
      <c r="G17" s="142"/>
      <c r="H17" s="139"/>
      <c r="I17" s="139"/>
      <c r="J17" s="140"/>
      <c r="K17" s="142"/>
      <c r="L17" s="139"/>
      <c r="M17" s="139"/>
      <c r="N17" s="140"/>
      <c r="O17" s="142"/>
      <c r="P17" s="139"/>
      <c r="Q17" s="139"/>
      <c r="R17" s="140"/>
      <c r="S17" s="145" t="s">
        <v>13</v>
      </c>
      <c r="T17" s="146"/>
      <c r="U17" s="147"/>
      <c r="V17" s="148" t="s">
        <v>14</v>
      </c>
      <c r="W17" s="146"/>
      <c r="X17" s="147"/>
      <c r="Y17" s="148" t="s">
        <v>15</v>
      </c>
      <c r="Z17" s="146"/>
      <c r="AA17" s="146"/>
    </row>
    <row r="18" spans="1:27" ht="19.5" customHeight="1">
      <c r="A18" s="15"/>
      <c r="B18" s="15"/>
      <c r="C18" s="116" t="s">
        <v>86</v>
      </c>
      <c r="D18" s="116"/>
      <c r="E18" s="116"/>
      <c r="F18" s="117"/>
      <c r="G18" s="118" t="s">
        <v>16</v>
      </c>
      <c r="H18" s="116"/>
      <c r="I18" s="116"/>
      <c r="J18" s="117"/>
      <c r="K18" s="119">
        <v>159661</v>
      </c>
      <c r="L18" s="120"/>
      <c r="M18" s="120"/>
      <c r="N18" s="121"/>
      <c r="O18" s="119">
        <v>159553</v>
      </c>
      <c r="P18" s="120"/>
      <c r="Q18" s="120"/>
      <c r="R18" s="121"/>
      <c r="S18" s="122">
        <v>3418903</v>
      </c>
      <c r="T18" s="123"/>
      <c r="U18" s="124"/>
      <c r="V18" s="125">
        <v>2123170</v>
      </c>
      <c r="W18" s="123"/>
      <c r="X18" s="124"/>
      <c r="Y18" s="125">
        <v>1222447</v>
      </c>
      <c r="Z18" s="123"/>
      <c r="AA18" s="123"/>
    </row>
    <row r="19" spans="1:27" ht="19.5" customHeight="1">
      <c r="A19" s="15"/>
      <c r="B19" s="15"/>
      <c r="C19" s="126" t="s">
        <v>17</v>
      </c>
      <c r="D19" s="126"/>
      <c r="E19" s="126"/>
      <c r="F19" s="127"/>
      <c r="G19" s="128" t="s">
        <v>18</v>
      </c>
      <c r="H19" s="126"/>
      <c r="I19" s="126"/>
      <c r="J19" s="127"/>
      <c r="K19" s="129">
        <v>108534</v>
      </c>
      <c r="L19" s="130"/>
      <c r="M19" s="130"/>
      <c r="N19" s="131"/>
      <c r="O19" s="129">
        <v>75178</v>
      </c>
      <c r="P19" s="130"/>
      <c r="Q19" s="130"/>
      <c r="R19" s="131"/>
      <c r="S19" s="132">
        <v>1843105</v>
      </c>
      <c r="T19" s="133"/>
      <c r="U19" s="134"/>
      <c r="V19" s="135">
        <v>977719</v>
      </c>
      <c r="W19" s="133"/>
      <c r="X19" s="134"/>
      <c r="Y19" s="135">
        <v>547279</v>
      </c>
      <c r="Z19" s="133"/>
      <c r="AA19" s="133"/>
    </row>
    <row r="20" spans="1:27" ht="19.5" customHeight="1" thickBot="1">
      <c r="A20" s="15"/>
      <c r="B20" s="15"/>
      <c r="C20" s="106" t="s">
        <v>19</v>
      </c>
      <c r="D20" s="106"/>
      <c r="E20" s="106"/>
      <c r="F20" s="107"/>
      <c r="G20" s="108" t="s">
        <v>20</v>
      </c>
      <c r="H20" s="109"/>
      <c r="I20" s="109"/>
      <c r="J20" s="110"/>
      <c r="K20" s="111">
        <v>91254</v>
      </c>
      <c r="L20" s="112"/>
      <c r="M20" s="112"/>
      <c r="N20" s="113"/>
      <c r="O20" s="111">
        <v>45655</v>
      </c>
      <c r="P20" s="112"/>
      <c r="Q20" s="112"/>
      <c r="R20" s="113"/>
      <c r="S20" s="114">
        <v>965361</v>
      </c>
      <c r="T20" s="105"/>
      <c r="U20" s="115"/>
      <c r="V20" s="104">
        <v>561710</v>
      </c>
      <c r="W20" s="105"/>
      <c r="X20" s="115"/>
      <c r="Y20" s="104">
        <v>334617</v>
      </c>
      <c r="Z20" s="105"/>
      <c r="AA20" s="105"/>
    </row>
    <row r="21" spans="1:27" ht="20.149999999999999" customHeight="1">
      <c r="A21" s="15"/>
      <c r="B21" s="15"/>
      <c r="C21" s="15" t="s">
        <v>21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19.5" customHeight="1">
      <c r="A22" s="15"/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5"/>
      <c r="U22" s="15"/>
      <c r="V22" s="15"/>
      <c r="W22" s="15"/>
      <c r="X22" s="15"/>
      <c r="Y22" s="15"/>
      <c r="Z22" s="15"/>
      <c r="AA22" s="15"/>
    </row>
    <row r="23" spans="1:27" ht="18" customHeight="1">
      <c r="A23" s="15"/>
      <c r="B23" s="15"/>
      <c r="C23" s="14" t="s">
        <v>94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6"/>
      <c r="O23" s="16"/>
      <c r="P23" s="16"/>
      <c r="Q23" s="16"/>
      <c r="R23" s="16"/>
      <c r="S23" s="16"/>
      <c r="T23" s="15"/>
      <c r="U23" s="15"/>
      <c r="V23" s="15"/>
      <c r="W23" s="15"/>
      <c r="X23" s="15"/>
      <c r="Y23" s="15"/>
      <c r="Z23" s="15"/>
      <c r="AA23" s="15"/>
    </row>
    <row r="24" spans="1:27" ht="19.5" customHeight="1" thickBot="1">
      <c r="A24" s="15"/>
      <c r="B24" s="15"/>
      <c r="C24" s="16" t="s">
        <v>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1"/>
      <c r="R24" s="16"/>
      <c r="S24" s="16"/>
      <c r="T24" s="32"/>
      <c r="U24" s="32"/>
      <c r="V24" s="136" t="s">
        <v>114</v>
      </c>
      <c r="W24" s="136"/>
      <c r="X24" s="136"/>
      <c r="Y24" s="136"/>
      <c r="Z24" s="15"/>
      <c r="AA24" s="15"/>
    </row>
    <row r="25" spans="1:27" ht="19.5" customHeight="1">
      <c r="A25" s="15"/>
      <c r="B25" s="15"/>
      <c r="C25" s="161"/>
      <c r="D25" s="161"/>
      <c r="E25" s="161"/>
      <c r="F25" s="162"/>
      <c r="G25" s="141" t="s">
        <v>6</v>
      </c>
      <c r="H25" s="138"/>
      <c r="I25" s="141" t="s">
        <v>7</v>
      </c>
      <c r="J25" s="137"/>
      <c r="K25" s="138"/>
      <c r="L25" s="143" t="s">
        <v>85</v>
      </c>
      <c r="M25" s="144"/>
      <c r="N25" s="144"/>
      <c r="O25" s="144"/>
      <c r="P25" s="144"/>
      <c r="Q25" s="144"/>
      <c r="R25" s="144"/>
      <c r="S25" s="144"/>
      <c r="T25" s="165"/>
      <c r="U25" s="143" t="s">
        <v>111</v>
      </c>
      <c r="V25" s="144"/>
      <c r="W25" s="144"/>
      <c r="X25" s="144"/>
      <c r="Y25" s="144"/>
      <c r="Z25" s="15"/>
      <c r="AA25" s="15"/>
    </row>
    <row r="26" spans="1:27" ht="19.5" customHeight="1" thickBot="1">
      <c r="A26" s="15"/>
      <c r="B26" s="15"/>
      <c r="C26" s="163"/>
      <c r="D26" s="163"/>
      <c r="E26" s="163"/>
      <c r="F26" s="164"/>
      <c r="G26" s="142"/>
      <c r="H26" s="140"/>
      <c r="I26" s="142"/>
      <c r="J26" s="139"/>
      <c r="K26" s="140"/>
      <c r="L26" s="145" t="s">
        <v>13</v>
      </c>
      <c r="M26" s="146"/>
      <c r="N26" s="147"/>
      <c r="O26" s="148" t="s">
        <v>14</v>
      </c>
      <c r="P26" s="146"/>
      <c r="Q26" s="147"/>
      <c r="R26" s="148" t="s">
        <v>15</v>
      </c>
      <c r="S26" s="146"/>
      <c r="T26" s="166"/>
      <c r="U26" s="145" t="s">
        <v>22</v>
      </c>
      <c r="V26" s="147"/>
      <c r="W26" s="148" t="s">
        <v>7</v>
      </c>
      <c r="X26" s="146"/>
      <c r="Y26" s="146"/>
      <c r="Z26" s="15"/>
      <c r="AA26" s="15"/>
    </row>
    <row r="27" spans="1:27" ht="19.5" customHeight="1">
      <c r="A27" s="15"/>
      <c r="B27" s="15"/>
      <c r="C27" s="149" t="s">
        <v>113</v>
      </c>
      <c r="D27" s="149"/>
      <c r="E27" s="149"/>
      <c r="F27" s="150"/>
      <c r="G27" s="151">
        <v>3312</v>
      </c>
      <c r="H27" s="155"/>
      <c r="I27" s="151">
        <v>2083417</v>
      </c>
      <c r="J27" s="154"/>
      <c r="K27" s="154"/>
      <c r="L27" s="151">
        <v>14264905</v>
      </c>
      <c r="M27" s="154"/>
      <c r="N27" s="152"/>
      <c r="O27" s="154">
        <v>9374664</v>
      </c>
      <c r="P27" s="154"/>
      <c r="Q27" s="152"/>
      <c r="R27" s="154">
        <v>7320678</v>
      </c>
      <c r="S27" s="154"/>
      <c r="T27" s="155"/>
      <c r="U27" s="170">
        <v>18</v>
      </c>
      <c r="V27" s="171"/>
      <c r="W27" s="172">
        <v>2821</v>
      </c>
      <c r="X27" s="172"/>
      <c r="Y27" s="172"/>
      <c r="Z27" s="15"/>
      <c r="AA27" s="15"/>
    </row>
    <row r="28" spans="1:27" ht="19.5" customHeight="1">
      <c r="A28" s="15"/>
      <c r="B28" s="15"/>
      <c r="C28" s="149" t="s">
        <v>158</v>
      </c>
      <c r="D28" s="149"/>
      <c r="E28" s="149"/>
      <c r="F28" s="150"/>
      <c r="G28" s="151">
        <v>3322</v>
      </c>
      <c r="H28" s="155"/>
      <c r="I28" s="151">
        <v>2083256</v>
      </c>
      <c r="J28" s="154"/>
      <c r="K28" s="154"/>
      <c r="L28" s="151">
        <v>14248625</v>
      </c>
      <c r="M28" s="154"/>
      <c r="N28" s="152"/>
      <c r="O28" s="154">
        <v>9375595</v>
      </c>
      <c r="P28" s="154"/>
      <c r="Q28" s="152"/>
      <c r="R28" s="154">
        <v>7292555</v>
      </c>
      <c r="S28" s="154"/>
      <c r="T28" s="155"/>
      <c r="U28" s="170">
        <v>18</v>
      </c>
      <c r="V28" s="171"/>
      <c r="W28" s="172">
        <v>2821</v>
      </c>
      <c r="X28" s="172"/>
      <c r="Y28" s="172"/>
      <c r="Z28" s="15"/>
      <c r="AA28" s="15"/>
    </row>
    <row r="29" spans="1:27" ht="19.5" customHeight="1">
      <c r="A29" s="15"/>
      <c r="B29" s="15"/>
      <c r="C29" s="149" t="s">
        <v>162</v>
      </c>
      <c r="D29" s="149"/>
      <c r="E29" s="149"/>
      <c r="F29" s="150"/>
      <c r="G29" s="151">
        <v>3300</v>
      </c>
      <c r="H29" s="155"/>
      <c r="I29" s="154">
        <v>2087395</v>
      </c>
      <c r="J29" s="154"/>
      <c r="K29" s="154"/>
      <c r="L29" s="151">
        <v>14254816</v>
      </c>
      <c r="M29" s="154"/>
      <c r="N29" s="152"/>
      <c r="O29" s="154">
        <v>9377027</v>
      </c>
      <c r="P29" s="154"/>
      <c r="Q29" s="152"/>
      <c r="R29" s="154">
        <v>7296780</v>
      </c>
      <c r="S29" s="154"/>
      <c r="T29" s="155"/>
      <c r="U29" s="170">
        <v>18</v>
      </c>
      <c r="V29" s="171"/>
      <c r="W29" s="172">
        <v>2821</v>
      </c>
      <c r="X29" s="172"/>
      <c r="Y29" s="172"/>
      <c r="Z29" s="15"/>
      <c r="AA29" s="15"/>
    </row>
    <row r="30" spans="1:27" ht="19.5" customHeight="1">
      <c r="A30" s="15"/>
      <c r="B30" s="15"/>
      <c r="C30" s="149" t="s">
        <v>166</v>
      </c>
      <c r="D30" s="149"/>
      <c r="E30" s="149"/>
      <c r="F30" s="150"/>
      <c r="G30" s="151">
        <v>3302</v>
      </c>
      <c r="H30" s="155"/>
      <c r="I30" s="154">
        <v>2087736</v>
      </c>
      <c r="J30" s="154"/>
      <c r="K30" s="154"/>
      <c r="L30" s="151">
        <v>14258744</v>
      </c>
      <c r="M30" s="154"/>
      <c r="N30" s="152"/>
      <c r="O30" s="154">
        <v>9380955</v>
      </c>
      <c r="P30" s="154"/>
      <c r="Q30" s="152"/>
      <c r="R30" s="154">
        <v>7300708</v>
      </c>
      <c r="S30" s="154"/>
      <c r="T30" s="155"/>
      <c r="U30" s="170">
        <v>18</v>
      </c>
      <c r="V30" s="171"/>
      <c r="W30" s="172">
        <v>2821</v>
      </c>
      <c r="X30" s="172"/>
      <c r="Y30" s="172"/>
      <c r="Z30" s="15"/>
      <c r="AA30" s="15"/>
    </row>
    <row r="31" spans="1:27" ht="19.5" customHeight="1" thickBot="1">
      <c r="A31" s="15"/>
      <c r="B31" s="15"/>
      <c r="C31" s="139" t="s">
        <v>170</v>
      </c>
      <c r="D31" s="139"/>
      <c r="E31" s="139"/>
      <c r="F31" s="140"/>
      <c r="G31" s="156">
        <v>3310</v>
      </c>
      <c r="H31" s="160"/>
      <c r="I31" s="159">
        <v>2094256</v>
      </c>
      <c r="J31" s="159"/>
      <c r="K31" s="159"/>
      <c r="L31" s="156">
        <v>14367658</v>
      </c>
      <c r="M31" s="159"/>
      <c r="N31" s="157"/>
      <c r="O31" s="159">
        <v>9453313</v>
      </c>
      <c r="P31" s="159"/>
      <c r="Q31" s="157"/>
      <c r="R31" s="159">
        <v>7298823</v>
      </c>
      <c r="S31" s="159"/>
      <c r="T31" s="160"/>
      <c r="U31" s="167">
        <v>18</v>
      </c>
      <c r="V31" s="168"/>
      <c r="W31" s="169">
        <v>2820</v>
      </c>
      <c r="X31" s="169"/>
      <c r="Y31" s="169"/>
      <c r="Z31" s="15"/>
      <c r="AA31" s="15"/>
    </row>
    <row r="32" spans="1:27" ht="19.5" customHeight="1">
      <c r="A32" s="15"/>
      <c r="B32" s="15"/>
      <c r="C32" s="29" t="s">
        <v>87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5"/>
      <c r="U32" s="15"/>
      <c r="V32" s="15"/>
      <c r="W32" s="15"/>
      <c r="X32" s="15"/>
      <c r="Y32" s="15"/>
      <c r="Z32" s="15"/>
      <c r="AA32" s="15"/>
    </row>
    <row r="33" spans="1:27" ht="19.5" customHeight="1">
      <c r="A33" s="15"/>
      <c r="B33" s="15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5"/>
      <c r="U33" s="15"/>
      <c r="V33" s="15"/>
      <c r="W33" s="15"/>
      <c r="X33" s="15"/>
      <c r="Y33" s="15"/>
      <c r="Z33" s="15"/>
      <c r="AA33" s="15"/>
    </row>
    <row r="34" spans="1:27" s="11" customFormat="1" ht="18" customHeight="1">
      <c r="A34" s="10"/>
      <c r="B34" s="10"/>
      <c r="C34" s="14" t="s">
        <v>95</v>
      </c>
      <c r="D34" s="14"/>
      <c r="E34" s="14"/>
      <c r="F34" s="14"/>
      <c r="G34" s="14"/>
      <c r="H34" s="14"/>
      <c r="I34" s="14"/>
      <c r="J34" s="14"/>
      <c r="K34" s="14"/>
      <c r="L34" s="16"/>
      <c r="M34" s="16"/>
      <c r="N34" s="16"/>
      <c r="O34" s="16"/>
      <c r="P34" s="16"/>
      <c r="Q34" s="16"/>
      <c r="R34" s="16"/>
      <c r="S34" s="16"/>
      <c r="T34" s="10"/>
      <c r="U34" s="10"/>
      <c r="V34" s="10"/>
      <c r="W34" s="10"/>
      <c r="X34" s="10"/>
      <c r="Y34" s="10"/>
      <c r="Z34" s="10"/>
      <c r="AA34" s="10"/>
    </row>
    <row r="35" spans="1:27" s="11" customFormat="1" ht="19.5" customHeight="1" thickBot="1">
      <c r="A35" s="10"/>
      <c r="B35" s="10"/>
      <c r="C35" s="16" t="s">
        <v>0</v>
      </c>
      <c r="D35" s="16"/>
      <c r="E35" s="16"/>
      <c r="F35" s="16"/>
      <c r="G35" s="16"/>
      <c r="H35" s="16"/>
      <c r="I35" s="16"/>
      <c r="J35" s="16"/>
      <c r="K35" s="16"/>
      <c r="L35" s="16"/>
      <c r="M35" s="136" t="s">
        <v>1</v>
      </c>
      <c r="N35" s="136"/>
      <c r="O35" s="136"/>
      <c r="P35" s="136"/>
      <c r="Q35" s="16"/>
      <c r="R35" s="16"/>
      <c r="S35" s="16"/>
      <c r="T35" s="10"/>
      <c r="U35" s="10"/>
      <c r="V35" s="10"/>
      <c r="W35" s="10"/>
      <c r="X35" s="10"/>
      <c r="Y35" s="10"/>
      <c r="Z35" s="10"/>
      <c r="AA35" s="10"/>
    </row>
    <row r="36" spans="1:27" s="11" customFormat="1" ht="20.149999999999999" customHeight="1">
      <c r="A36" s="10"/>
      <c r="B36" s="10"/>
      <c r="C36" s="161"/>
      <c r="D36" s="161"/>
      <c r="E36" s="161"/>
      <c r="F36" s="162"/>
      <c r="G36" s="143" t="s">
        <v>22</v>
      </c>
      <c r="H36" s="144"/>
      <c r="I36" s="144"/>
      <c r="J36" s="144"/>
      <c r="K36" s="144"/>
      <c r="L36" s="144"/>
      <c r="M36" s="165"/>
      <c r="N36" s="143" t="s">
        <v>23</v>
      </c>
      <c r="O36" s="144"/>
      <c r="P36" s="144"/>
      <c r="Q36" s="16"/>
      <c r="R36" s="16"/>
      <c r="S36" s="16"/>
      <c r="T36" s="10"/>
      <c r="U36" s="10"/>
      <c r="V36" s="10"/>
      <c r="W36" s="10"/>
      <c r="X36" s="10"/>
      <c r="Y36" s="10"/>
      <c r="Z36" s="10"/>
      <c r="AA36" s="10"/>
    </row>
    <row r="37" spans="1:27" s="11" customFormat="1" ht="20.149999999999999" customHeight="1" thickBot="1">
      <c r="A37" s="10"/>
      <c r="B37" s="10"/>
      <c r="C37" s="163"/>
      <c r="D37" s="163"/>
      <c r="E37" s="163"/>
      <c r="F37" s="164"/>
      <c r="G37" s="145" t="s">
        <v>24</v>
      </c>
      <c r="H37" s="147"/>
      <c r="I37" s="148" t="s">
        <v>25</v>
      </c>
      <c r="J37" s="147"/>
      <c r="K37" s="148" t="s">
        <v>26</v>
      </c>
      <c r="L37" s="146"/>
      <c r="M37" s="166"/>
      <c r="N37" s="145" t="s">
        <v>27</v>
      </c>
      <c r="O37" s="146"/>
      <c r="P37" s="146"/>
      <c r="Q37" s="16"/>
      <c r="R37" s="16"/>
      <c r="S37" s="16"/>
      <c r="T37" s="10"/>
      <c r="U37" s="10"/>
      <c r="V37" s="10"/>
      <c r="W37" s="10"/>
      <c r="X37" s="10"/>
      <c r="Y37" s="10"/>
      <c r="Z37" s="10"/>
      <c r="AA37" s="10"/>
    </row>
    <row r="38" spans="1:27" s="11" customFormat="1" ht="20.149999999999999" customHeight="1">
      <c r="A38" s="10"/>
      <c r="B38" s="10"/>
      <c r="C38" s="149" t="s">
        <v>113</v>
      </c>
      <c r="D38" s="149"/>
      <c r="E38" s="149"/>
      <c r="F38" s="150"/>
      <c r="G38" s="151">
        <v>1136</v>
      </c>
      <c r="H38" s="152"/>
      <c r="I38" s="153">
        <v>15</v>
      </c>
      <c r="J38" s="152"/>
      <c r="K38" s="153">
        <f>SUM(G38:J38)</f>
        <v>1151</v>
      </c>
      <c r="L38" s="154"/>
      <c r="M38" s="155"/>
      <c r="N38" s="151">
        <v>10441</v>
      </c>
      <c r="O38" s="154"/>
      <c r="P38" s="154"/>
      <c r="Q38" s="16"/>
      <c r="R38" s="16"/>
      <c r="S38" s="16"/>
      <c r="T38" s="10"/>
      <c r="U38" s="10"/>
      <c r="V38" s="10"/>
      <c r="W38" s="10"/>
      <c r="X38" s="10"/>
      <c r="Y38" s="10"/>
      <c r="Z38" s="10"/>
      <c r="AA38" s="10"/>
    </row>
    <row r="39" spans="1:27" s="11" customFormat="1" ht="20.149999999999999" customHeight="1">
      <c r="A39" s="10"/>
      <c r="B39" s="10"/>
      <c r="C39" s="149" t="s">
        <v>158</v>
      </c>
      <c r="D39" s="149"/>
      <c r="E39" s="149"/>
      <c r="F39" s="150"/>
      <c r="G39" s="151">
        <v>1136</v>
      </c>
      <c r="H39" s="152"/>
      <c r="I39" s="153">
        <v>15</v>
      </c>
      <c r="J39" s="152"/>
      <c r="K39" s="153">
        <f>SUM(G39:J39)</f>
        <v>1151</v>
      </c>
      <c r="L39" s="154"/>
      <c r="M39" s="155"/>
      <c r="N39" s="151">
        <v>10441</v>
      </c>
      <c r="O39" s="154"/>
      <c r="P39" s="154"/>
      <c r="Q39" s="16"/>
      <c r="R39" s="16"/>
      <c r="S39" s="16"/>
      <c r="T39" s="10"/>
      <c r="U39" s="10"/>
      <c r="V39" s="10"/>
      <c r="W39" s="10"/>
      <c r="X39" s="10"/>
      <c r="Y39" s="10"/>
      <c r="Z39" s="10"/>
      <c r="AA39" s="10"/>
    </row>
    <row r="40" spans="1:27" s="11" customFormat="1" ht="20.149999999999999" customHeight="1">
      <c r="A40" s="10"/>
      <c r="B40" s="10"/>
      <c r="C40" s="149" t="s">
        <v>162</v>
      </c>
      <c r="D40" s="149"/>
      <c r="E40" s="149"/>
      <c r="F40" s="150"/>
      <c r="G40" s="151">
        <v>1136</v>
      </c>
      <c r="H40" s="152"/>
      <c r="I40" s="153">
        <v>15</v>
      </c>
      <c r="J40" s="152"/>
      <c r="K40" s="153">
        <f>SUM(G40:J40)</f>
        <v>1151</v>
      </c>
      <c r="L40" s="154"/>
      <c r="M40" s="155"/>
      <c r="N40" s="151">
        <v>10441</v>
      </c>
      <c r="O40" s="154"/>
      <c r="P40" s="154"/>
      <c r="Q40" s="16"/>
      <c r="R40" s="16"/>
      <c r="S40" s="16"/>
      <c r="T40" s="10"/>
      <c r="U40" s="10"/>
      <c r="V40" s="10"/>
      <c r="W40" s="10"/>
      <c r="X40" s="10"/>
      <c r="Y40" s="10"/>
      <c r="Z40" s="10"/>
      <c r="AA40" s="10"/>
    </row>
    <row r="41" spans="1:27" s="11" customFormat="1" ht="20.149999999999999" customHeight="1">
      <c r="A41" s="10"/>
      <c r="B41" s="10"/>
      <c r="C41" s="149" t="s">
        <v>166</v>
      </c>
      <c r="D41" s="149"/>
      <c r="E41" s="149"/>
      <c r="F41" s="150"/>
      <c r="G41" s="151">
        <v>1136</v>
      </c>
      <c r="H41" s="152"/>
      <c r="I41" s="153">
        <v>15</v>
      </c>
      <c r="J41" s="152"/>
      <c r="K41" s="153">
        <f>SUM(G41:J41)</f>
        <v>1151</v>
      </c>
      <c r="L41" s="154"/>
      <c r="M41" s="155"/>
      <c r="N41" s="151">
        <v>10441</v>
      </c>
      <c r="O41" s="154"/>
      <c r="P41" s="154"/>
      <c r="Q41" s="16"/>
      <c r="R41" s="16"/>
      <c r="S41" s="16"/>
      <c r="T41" s="10"/>
      <c r="U41" s="10"/>
      <c r="V41" s="10"/>
      <c r="W41" s="10"/>
      <c r="X41" s="10"/>
      <c r="Y41" s="10"/>
      <c r="Z41" s="10"/>
      <c r="AA41" s="10"/>
    </row>
    <row r="42" spans="1:27" s="11" customFormat="1" ht="20.149999999999999" customHeight="1" thickBot="1">
      <c r="A42" s="10"/>
      <c r="B42" s="10"/>
      <c r="C42" s="139" t="s">
        <v>170</v>
      </c>
      <c r="D42" s="139"/>
      <c r="E42" s="139"/>
      <c r="F42" s="140"/>
      <c r="G42" s="156">
        <v>1136</v>
      </c>
      <c r="H42" s="157"/>
      <c r="I42" s="158">
        <v>15</v>
      </c>
      <c r="J42" s="157"/>
      <c r="K42" s="158">
        <f>SUM(G42:J42)</f>
        <v>1151</v>
      </c>
      <c r="L42" s="159"/>
      <c r="M42" s="160"/>
      <c r="N42" s="156">
        <v>10441</v>
      </c>
      <c r="O42" s="159"/>
      <c r="P42" s="159"/>
      <c r="Q42" s="16"/>
      <c r="R42" s="16"/>
      <c r="S42" s="16"/>
      <c r="T42" s="10"/>
      <c r="U42" s="10"/>
      <c r="V42" s="10"/>
      <c r="W42" s="10"/>
      <c r="X42" s="10"/>
      <c r="Y42" s="10"/>
      <c r="Z42" s="10"/>
      <c r="AA42" s="10"/>
    </row>
    <row r="43" spans="1:27" s="11" customFormat="1" ht="20.149999999999999" customHeight="1">
      <c r="A43" s="10"/>
      <c r="B43" s="10"/>
      <c r="C43" s="29" t="s">
        <v>88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0"/>
      <c r="U43" s="10"/>
      <c r="V43" s="10"/>
      <c r="W43" s="10"/>
      <c r="X43" s="10"/>
      <c r="Y43" s="10"/>
      <c r="Z43" s="10"/>
      <c r="AA43" s="10"/>
    </row>
    <row r="44" spans="1:27" s="11" customFormat="1" ht="20.149999999999999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</sheetData>
  <mergeCells count="173">
    <mergeCell ref="W4:Z4"/>
    <mergeCell ref="C5:F6"/>
    <mergeCell ref="G5:K5"/>
    <mergeCell ref="L5:P5"/>
    <mergeCell ref="Q5:U5"/>
    <mergeCell ref="V5:Z5"/>
    <mergeCell ref="G6:H6"/>
    <mergeCell ref="I6:K6"/>
    <mergeCell ref="L6:M6"/>
    <mergeCell ref="N6:P6"/>
    <mergeCell ref="Q6:R6"/>
    <mergeCell ref="S6:U6"/>
    <mergeCell ref="V6:W6"/>
    <mergeCell ref="X6:Z6"/>
    <mergeCell ref="C7:F7"/>
    <mergeCell ref="G7:H7"/>
    <mergeCell ref="I7:K7"/>
    <mergeCell ref="L7:M7"/>
    <mergeCell ref="N7:P7"/>
    <mergeCell ref="Q7:R7"/>
    <mergeCell ref="S7:U7"/>
    <mergeCell ref="V7:W7"/>
    <mergeCell ref="X7:Z7"/>
    <mergeCell ref="C8:F8"/>
    <mergeCell ref="G8:H8"/>
    <mergeCell ref="I8:K8"/>
    <mergeCell ref="L8:M8"/>
    <mergeCell ref="N8:P8"/>
    <mergeCell ref="Q8:R8"/>
    <mergeCell ref="S8:U8"/>
    <mergeCell ref="V8:W8"/>
    <mergeCell ref="X8:Z8"/>
    <mergeCell ref="C9:F9"/>
    <mergeCell ref="G9:H9"/>
    <mergeCell ref="I9:K9"/>
    <mergeCell ref="L9:M9"/>
    <mergeCell ref="N9:P9"/>
    <mergeCell ref="Q9:R9"/>
    <mergeCell ref="S9:U9"/>
    <mergeCell ref="V9:W9"/>
    <mergeCell ref="X9:Z9"/>
    <mergeCell ref="C10:F10"/>
    <mergeCell ref="G10:H10"/>
    <mergeCell ref="I10:K10"/>
    <mergeCell ref="L10:M10"/>
    <mergeCell ref="N10:P10"/>
    <mergeCell ref="Q10:R10"/>
    <mergeCell ref="S10:U10"/>
    <mergeCell ref="V10:W10"/>
    <mergeCell ref="X10:Z10"/>
    <mergeCell ref="C11:F11"/>
    <mergeCell ref="G11:H11"/>
    <mergeCell ref="I11:K11"/>
    <mergeCell ref="L11:M11"/>
    <mergeCell ref="N11:P11"/>
    <mergeCell ref="Q11:R11"/>
    <mergeCell ref="S11:U11"/>
    <mergeCell ref="V11:W11"/>
    <mergeCell ref="X11:Z11"/>
    <mergeCell ref="V24:Y24"/>
    <mergeCell ref="C25:F26"/>
    <mergeCell ref="G25:H26"/>
    <mergeCell ref="I25:K26"/>
    <mergeCell ref="L25:T25"/>
    <mergeCell ref="U25:Y25"/>
    <mergeCell ref="L26:N26"/>
    <mergeCell ref="O26:Q26"/>
    <mergeCell ref="R26:T26"/>
    <mergeCell ref="U26:V26"/>
    <mergeCell ref="W26:Y26"/>
    <mergeCell ref="C27:F27"/>
    <mergeCell ref="G27:H27"/>
    <mergeCell ref="I27:K27"/>
    <mergeCell ref="L27:N27"/>
    <mergeCell ref="O27:Q27"/>
    <mergeCell ref="R27:T27"/>
    <mergeCell ref="U27:V27"/>
    <mergeCell ref="W27:Y27"/>
    <mergeCell ref="C28:F28"/>
    <mergeCell ref="G28:H28"/>
    <mergeCell ref="I28:K28"/>
    <mergeCell ref="L28:N28"/>
    <mergeCell ref="O28:Q28"/>
    <mergeCell ref="R28:T28"/>
    <mergeCell ref="U28:V28"/>
    <mergeCell ref="W28:Y28"/>
    <mergeCell ref="C29:F29"/>
    <mergeCell ref="G29:H29"/>
    <mergeCell ref="I29:K29"/>
    <mergeCell ref="L29:N29"/>
    <mergeCell ref="O29:Q29"/>
    <mergeCell ref="R29:T29"/>
    <mergeCell ref="U29:V29"/>
    <mergeCell ref="W29:Y29"/>
    <mergeCell ref="C30:F30"/>
    <mergeCell ref="G30:H30"/>
    <mergeCell ref="I30:K30"/>
    <mergeCell ref="L30:N30"/>
    <mergeCell ref="O30:Q30"/>
    <mergeCell ref="R30:T30"/>
    <mergeCell ref="U30:V30"/>
    <mergeCell ref="W30:Y30"/>
    <mergeCell ref="C31:F31"/>
    <mergeCell ref="G31:H31"/>
    <mergeCell ref="I31:K31"/>
    <mergeCell ref="L31:N31"/>
    <mergeCell ref="O31:Q31"/>
    <mergeCell ref="R31:T31"/>
    <mergeCell ref="U31:V31"/>
    <mergeCell ref="W31:Y31"/>
    <mergeCell ref="M35:P35"/>
    <mergeCell ref="C36:F37"/>
    <mergeCell ref="G36:M36"/>
    <mergeCell ref="N36:P36"/>
    <mergeCell ref="G37:H37"/>
    <mergeCell ref="I37:J37"/>
    <mergeCell ref="K37:M37"/>
    <mergeCell ref="N37:P37"/>
    <mergeCell ref="C38:F38"/>
    <mergeCell ref="G38:H38"/>
    <mergeCell ref="I38:J38"/>
    <mergeCell ref="K38:M38"/>
    <mergeCell ref="N38:P38"/>
    <mergeCell ref="C39:F39"/>
    <mergeCell ref="G39:H39"/>
    <mergeCell ref="I39:J39"/>
    <mergeCell ref="K39:M39"/>
    <mergeCell ref="N39:P39"/>
    <mergeCell ref="C40:F40"/>
    <mergeCell ref="G40:H40"/>
    <mergeCell ref="I40:J40"/>
    <mergeCell ref="K40:M40"/>
    <mergeCell ref="N40:P40"/>
    <mergeCell ref="C41:F41"/>
    <mergeCell ref="G41:H41"/>
    <mergeCell ref="I41:J41"/>
    <mergeCell ref="K41:M41"/>
    <mergeCell ref="N41:P41"/>
    <mergeCell ref="C42:F42"/>
    <mergeCell ref="G42:H42"/>
    <mergeCell ref="I42:J42"/>
    <mergeCell ref="K42:M42"/>
    <mergeCell ref="N42:P42"/>
    <mergeCell ref="W15:AA15"/>
    <mergeCell ref="C16:F17"/>
    <mergeCell ref="G16:J17"/>
    <mergeCell ref="K16:N17"/>
    <mergeCell ref="O16:R17"/>
    <mergeCell ref="S16:AA16"/>
    <mergeCell ref="S17:U17"/>
    <mergeCell ref="V17:X17"/>
    <mergeCell ref="Y17:AA17"/>
    <mergeCell ref="Y20:AA20"/>
    <mergeCell ref="C20:F20"/>
    <mergeCell ref="G20:J20"/>
    <mergeCell ref="K20:N20"/>
    <mergeCell ref="O20:R20"/>
    <mergeCell ref="S20:U20"/>
    <mergeCell ref="V20:X20"/>
    <mergeCell ref="C18:F18"/>
    <mergeCell ref="G18:J18"/>
    <mergeCell ref="K18:N18"/>
    <mergeCell ref="O18:R18"/>
    <mergeCell ref="S18:U18"/>
    <mergeCell ref="V18:X18"/>
    <mergeCell ref="Y18:AA18"/>
    <mergeCell ref="C19:F19"/>
    <mergeCell ref="G19:J19"/>
    <mergeCell ref="K19:N19"/>
    <mergeCell ref="O19:R19"/>
    <mergeCell ref="S19:U19"/>
    <mergeCell ref="V19:X19"/>
    <mergeCell ref="Y19:AA19"/>
  </mergeCells>
  <phoneticPr fontId="6"/>
  <pageMargins left="0.23622047244094491" right="0.23622047244094491" top="0.74803149606299213" bottom="0.74803149606299213" header="0.70866141732283472" footer="0.31496062992125984"/>
  <pageSetup paperSize="9" scale="91" orientation="portrait" r:id="rId1"/>
  <headerFooter scaleWithDoc="0" alignWithMargins="0">
    <oddHeader>&amp;C&amp;"ＭＳ 明朝,太字"&amp;16 １４． 建　　　設</oddHeader>
    <oddFooter>&amp;C103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AM44"/>
  <sheetViews>
    <sheetView view="pageBreakPreview" zoomScaleNormal="100" zoomScaleSheetLayoutView="100" workbookViewId="0"/>
  </sheetViews>
  <sheetFormatPr defaultColWidth="3.6328125" defaultRowHeight="20.149999999999999" customHeight="1"/>
  <cols>
    <col min="1" max="2" width="3.6328125" style="1" customWidth="1"/>
    <col min="3" max="7" width="3.6328125" style="1"/>
    <col min="8" max="16" width="3.36328125" style="1" customWidth="1"/>
    <col min="17" max="21" width="3.6328125" style="1"/>
    <col min="22" max="27" width="3.1796875" style="1" customWidth="1"/>
    <col min="28" max="30" width="3.36328125" style="1" customWidth="1"/>
    <col min="31" max="31" width="3.6328125" style="1"/>
    <col min="32" max="34" width="8.453125" style="1" bestFit="1" customWidth="1"/>
    <col min="35" max="35" width="3.6328125" style="1" customWidth="1"/>
    <col min="36" max="39" width="8.453125" style="1" bestFit="1" customWidth="1"/>
    <col min="40" max="16384" width="3.6328125" style="1"/>
  </cols>
  <sheetData>
    <row r="3" spans="3:30" ht="20.149999999999999" customHeight="1">
      <c r="C3" s="4" t="s">
        <v>172</v>
      </c>
      <c r="D3" s="3"/>
      <c r="E3" s="3"/>
      <c r="F3" s="3"/>
      <c r="G3" s="3"/>
      <c r="H3" s="3"/>
      <c r="I3" s="3"/>
      <c r="J3" s="3"/>
      <c r="K3" s="15"/>
      <c r="L3" s="15"/>
      <c r="M3" s="15"/>
      <c r="N3" s="15"/>
      <c r="O3" s="15"/>
      <c r="P3" s="15"/>
      <c r="Q3" s="15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3:30" ht="20.149999999999999" customHeight="1" thickBot="1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6"/>
      <c r="Q4" s="6"/>
      <c r="R4" s="3"/>
      <c r="S4" s="3"/>
      <c r="T4" s="3"/>
      <c r="U4" s="3"/>
      <c r="V4" s="3"/>
      <c r="W4" s="3"/>
      <c r="X4" s="3"/>
      <c r="Y4" s="3"/>
      <c r="Z4" s="185" t="s">
        <v>8</v>
      </c>
      <c r="AA4" s="185"/>
      <c r="AB4" s="185"/>
      <c r="AC4" s="185"/>
      <c r="AD4" s="185"/>
    </row>
    <row r="5" spans="3:30" ht="20.149999999999999" customHeight="1">
      <c r="C5" s="186" t="s">
        <v>28</v>
      </c>
      <c r="D5" s="187"/>
      <c r="E5" s="187" t="s">
        <v>7</v>
      </c>
      <c r="F5" s="187"/>
      <c r="G5" s="187"/>
      <c r="H5" s="190" t="s">
        <v>29</v>
      </c>
      <c r="I5" s="190"/>
      <c r="J5" s="190"/>
      <c r="K5" s="190"/>
      <c r="L5" s="190"/>
      <c r="M5" s="190"/>
      <c r="N5" s="190"/>
      <c r="O5" s="190"/>
      <c r="P5" s="191"/>
      <c r="Q5" s="192" t="s">
        <v>28</v>
      </c>
      <c r="R5" s="187"/>
      <c r="S5" s="187" t="s">
        <v>7</v>
      </c>
      <c r="T5" s="187"/>
      <c r="U5" s="187"/>
      <c r="V5" s="190" t="s">
        <v>29</v>
      </c>
      <c r="W5" s="190"/>
      <c r="X5" s="190"/>
      <c r="Y5" s="190"/>
      <c r="Z5" s="190"/>
      <c r="AA5" s="190"/>
      <c r="AB5" s="190"/>
      <c r="AC5" s="190"/>
      <c r="AD5" s="191"/>
    </row>
    <row r="6" spans="3:30" ht="19.5" customHeight="1" thickBot="1">
      <c r="C6" s="188"/>
      <c r="D6" s="189"/>
      <c r="E6" s="189"/>
      <c r="F6" s="189"/>
      <c r="G6" s="189"/>
      <c r="H6" s="194" t="s">
        <v>3</v>
      </c>
      <c r="I6" s="194"/>
      <c r="J6" s="195"/>
      <c r="K6" s="196" t="s">
        <v>4</v>
      </c>
      <c r="L6" s="194"/>
      <c r="M6" s="197"/>
      <c r="N6" s="198" t="s">
        <v>157</v>
      </c>
      <c r="O6" s="194"/>
      <c r="P6" s="195"/>
      <c r="Q6" s="193"/>
      <c r="R6" s="189"/>
      <c r="S6" s="189"/>
      <c r="T6" s="189"/>
      <c r="U6" s="189"/>
      <c r="V6" s="194" t="s">
        <v>3</v>
      </c>
      <c r="W6" s="194"/>
      <c r="X6" s="195"/>
      <c r="Y6" s="196" t="s">
        <v>4</v>
      </c>
      <c r="Z6" s="194"/>
      <c r="AA6" s="197"/>
      <c r="AB6" s="198" t="s">
        <v>157</v>
      </c>
      <c r="AC6" s="194"/>
      <c r="AD6" s="195"/>
    </row>
    <row r="7" spans="3:30" ht="20.149999999999999" customHeight="1">
      <c r="C7" s="202" t="s">
        <v>115</v>
      </c>
      <c r="D7" s="203">
        <v>3760652</v>
      </c>
      <c r="E7" s="204">
        <f>SUM(H7:P7)</f>
        <v>3855720</v>
      </c>
      <c r="F7" s="204"/>
      <c r="G7" s="204"/>
      <c r="H7" s="204">
        <v>102932</v>
      </c>
      <c r="I7" s="204"/>
      <c r="J7" s="205"/>
      <c r="K7" s="206">
        <v>324805</v>
      </c>
      <c r="L7" s="207"/>
      <c r="M7" s="208"/>
      <c r="N7" s="207">
        <v>3427983</v>
      </c>
      <c r="O7" s="207"/>
      <c r="P7" s="209"/>
      <c r="Q7" s="210" t="s">
        <v>30</v>
      </c>
      <c r="R7" s="211"/>
      <c r="S7" s="204">
        <f>SUM(S8:U12)</f>
        <v>2173953</v>
      </c>
      <c r="T7" s="204"/>
      <c r="U7" s="204"/>
      <c r="V7" s="204">
        <f>SUM(V8:X12)</f>
        <v>115234</v>
      </c>
      <c r="W7" s="204"/>
      <c r="X7" s="205"/>
      <c r="Y7" s="212">
        <f>SUM(Y8:AA12)</f>
        <v>314525</v>
      </c>
      <c r="Z7" s="204"/>
      <c r="AA7" s="213"/>
      <c r="AB7" s="199">
        <f>SUM(AB8:AD12)</f>
        <v>1744194</v>
      </c>
      <c r="AC7" s="200"/>
      <c r="AD7" s="201"/>
    </row>
    <row r="8" spans="3:30" ht="20.149999999999999" customHeight="1">
      <c r="C8" s="202" t="s">
        <v>69</v>
      </c>
      <c r="D8" s="203">
        <v>2014810</v>
      </c>
      <c r="E8" s="204">
        <f t="shared" ref="E8:E20" si="0">SUM(H8:P8)</f>
        <v>2049792</v>
      </c>
      <c r="F8" s="204"/>
      <c r="G8" s="204"/>
      <c r="H8" s="204">
        <v>87994</v>
      </c>
      <c r="I8" s="204"/>
      <c r="J8" s="205"/>
      <c r="K8" s="206">
        <v>275402</v>
      </c>
      <c r="L8" s="207"/>
      <c r="M8" s="208"/>
      <c r="N8" s="207">
        <v>1686396</v>
      </c>
      <c r="O8" s="207"/>
      <c r="P8" s="209"/>
      <c r="Q8" s="210" t="s">
        <v>130</v>
      </c>
      <c r="R8" s="211"/>
      <c r="S8" s="204">
        <f>SUM(V8:AD8)</f>
        <v>327401</v>
      </c>
      <c r="T8" s="204"/>
      <c r="U8" s="204"/>
      <c r="V8" s="205">
        <v>23466</v>
      </c>
      <c r="W8" s="207"/>
      <c r="X8" s="207"/>
      <c r="Y8" s="212">
        <v>40715</v>
      </c>
      <c r="Z8" s="204"/>
      <c r="AA8" s="213"/>
      <c r="AB8" s="214">
        <v>263220</v>
      </c>
      <c r="AC8" s="204"/>
      <c r="AD8" s="205"/>
    </row>
    <row r="9" spans="3:30" ht="20.149999999999999" customHeight="1">
      <c r="C9" s="202" t="s">
        <v>70</v>
      </c>
      <c r="D9" s="203">
        <v>472563</v>
      </c>
      <c r="E9" s="204">
        <f t="shared" si="0"/>
        <v>472110</v>
      </c>
      <c r="F9" s="204"/>
      <c r="G9" s="204"/>
      <c r="H9" s="204">
        <v>42436</v>
      </c>
      <c r="I9" s="204"/>
      <c r="J9" s="205"/>
      <c r="K9" s="206">
        <v>24275</v>
      </c>
      <c r="L9" s="207"/>
      <c r="M9" s="208"/>
      <c r="N9" s="207">
        <v>405399</v>
      </c>
      <c r="O9" s="207"/>
      <c r="P9" s="209"/>
      <c r="Q9" s="210" t="s">
        <v>131</v>
      </c>
      <c r="R9" s="211"/>
      <c r="S9" s="204">
        <f>SUM(V9:AD9)</f>
        <v>132697</v>
      </c>
      <c r="T9" s="204"/>
      <c r="U9" s="204"/>
      <c r="V9" s="205">
        <v>6399</v>
      </c>
      <c r="W9" s="207"/>
      <c r="X9" s="207"/>
      <c r="Y9" s="212">
        <v>10275</v>
      </c>
      <c r="Z9" s="204"/>
      <c r="AA9" s="213"/>
      <c r="AB9" s="214">
        <v>116023</v>
      </c>
      <c r="AC9" s="204"/>
      <c r="AD9" s="205"/>
    </row>
    <row r="10" spans="3:30" ht="20.149999999999999" customHeight="1">
      <c r="C10" s="202" t="s">
        <v>71</v>
      </c>
      <c r="D10" s="203">
        <v>328696</v>
      </c>
      <c r="E10" s="204">
        <f t="shared" si="0"/>
        <v>340172</v>
      </c>
      <c r="F10" s="204"/>
      <c r="G10" s="204"/>
      <c r="H10" s="204">
        <v>18922</v>
      </c>
      <c r="I10" s="204"/>
      <c r="J10" s="205"/>
      <c r="K10" s="206">
        <v>32383</v>
      </c>
      <c r="L10" s="207"/>
      <c r="M10" s="208"/>
      <c r="N10" s="207">
        <v>288867</v>
      </c>
      <c r="O10" s="207"/>
      <c r="P10" s="209"/>
      <c r="Q10" s="210" t="s">
        <v>132</v>
      </c>
      <c r="R10" s="211"/>
      <c r="S10" s="204">
        <f>SUM(V10:AD10)</f>
        <v>265751</v>
      </c>
      <c r="T10" s="204"/>
      <c r="U10" s="204"/>
      <c r="V10" s="205">
        <v>9027</v>
      </c>
      <c r="W10" s="207"/>
      <c r="X10" s="207"/>
      <c r="Y10" s="212">
        <v>37156</v>
      </c>
      <c r="Z10" s="204"/>
      <c r="AA10" s="213"/>
      <c r="AB10" s="214">
        <v>219568</v>
      </c>
      <c r="AC10" s="204"/>
      <c r="AD10" s="205"/>
    </row>
    <row r="11" spans="3:30" ht="20.149999999999999" customHeight="1">
      <c r="C11" s="202" t="s">
        <v>72</v>
      </c>
      <c r="D11" s="203">
        <v>408735</v>
      </c>
      <c r="E11" s="204">
        <f t="shared" si="0"/>
        <v>415572</v>
      </c>
      <c r="F11" s="204"/>
      <c r="G11" s="204"/>
      <c r="H11" s="204">
        <v>27602</v>
      </c>
      <c r="I11" s="204"/>
      <c r="J11" s="205"/>
      <c r="K11" s="206">
        <v>60499</v>
      </c>
      <c r="L11" s="207"/>
      <c r="M11" s="208"/>
      <c r="N11" s="207">
        <v>327471</v>
      </c>
      <c r="O11" s="207"/>
      <c r="P11" s="209"/>
      <c r="Q11" s="210" t="s">
        <v>133</v>
      </c>
      <c r="R11" s="211"/>
      <c r="S11" s="204">
        <f>SUM(V11:AD11)</f>
        <v>243984</v>
      </c>
      <c r="T11" s="204"/>
      <c r="U11" s="204"/>
      <c r="V11" s="205">
        <v>8110</v>
      </c>
      <c r="W11" s="207"/>
      <c r="X11" s="207"/>
      <c r="Y11" s="212">
        <v>36481</v>
      </c>
      <c r="Z11" s="204"/>
      <c r="AA11" s="213"/>
      <c r="AB11" s="214">
        <v>199393</v>
      </c>
      <c r="AC11" s="204"/>
      <c r="AD11" s="205"/>
    </row>
    <row r="12" spans="3:30" ht="20.149999999999999" customHeight="1">
      <c r="C12" s="202" t="s">
        <v>73</v>
      </c>
      <c r="D12" s="203">
        <v>947511</v>
      </c>
      <c r="E12" s="204">
        <f t="shared" si="0"/>
        <v>961580</v>
      </c>
      <c r="F12" s="204"/>
      <c r="G12" s="204"/>
      <c r="H12" s="204">
        <v>25013</v>
      </c>
      <c r="I12" s="204"/>
      <c r="J12" s="205"/>
      <c r="K12" s="206">
        <v>88516</v>
      </c>
      <c r="L12" s="207"/>
      <c r="M12" s="208"/>
      <c r="N12" s="207">
        <v>848051</v>
      </c>
      <c r="O12" s="207"/>
      <c r="P12" s="209"/>
      <c r="Q12" s="210" t="s">
        <v>134</v>
      </c>
      <c r="R12" s="211"/>
      <c r="S12" s="204">
        <f>SUM(V12:AD12)</f>
        <v>1204120</v>
      </c>
      <c r="T12" s="204"/>
      <c r="U12" s="204"/>
      <c r="V12" s="205">
        <v>68232</v>
      </c>
      <c r="W12" s="207"/>
      <c r="X12" s="207"/>
      <c r="Y12" s="212">
        <v>189898</v>
      </c>
      <c r="Z12" s="204"/>
      <c r="AA12" s="213"/>
      <c r="AB12" s="214">
        <v>945990</v>
      </c>
      <c r="AC12" s="204"/>
      <c r="AD12" s="205"/>
    </row>
    <row r="13" spans="3:30" ht="20.149999999999999" customHeight="1">
      <c r="C13" s="202" t="s">
        <v>74</v>
      </c>
      <c r="D13" s="203">
        <v>1173446</v>
      </c>
      <c r="E13" s="204">
        <f t="shared" si="0"/>
        <v>1168209</v>
      </c>
      <c r="F13" s="204"/>
      <c r="G13" s="204"/>
      <c r="H13" s="204">
        <v>32705</v>
      </c>
      <c r="I13" s="204"/>
      <c r="J13" s="205"/>
      <c r="K13" s="206">
        <v>129042</v>
      </c>
      <c r="L13" s="207"/>
      <c r="M13" s="208"/>
      <c r="N13" s="207">
        <v>1006462</v>
      </c>
      <c r="O13" s="207"/>
      <c r="P13" s="209"/>
      <c r="Q13" s="210" t="s">
        <v>31</v>
      </c>
      <c r="R13" s="211"/>
      <c r="S13" s="204"/>
      <c r="T13" s="204"/>
      <c r="U13" s="204"/>
      <c r="V13" s="204"/>
      <c r="W13" s="204"/>
      <c r="X13" s="205"/>
      <c r="Y13" s="212"/>
      <c r="Z13" s="204"/>
      <c r="AA13" s="213"/>
      <c r="AB13" s="214"/>
      <c r="AC13" s="204"/>
      <c r="AD13" s="205"/>
    </row>
    <row r="14" spans="3:30" ht="20.149999999999999" customHeight="1">
      <c r="C14" s="202" t="s">
        <v>75</v>
      </c>
      <c r="D14" s="203">
        <v>1206541</v>
      </c>
      <c r="E14" s="204">
        <f t="shared" si="0"/>
        <v>1176267</v>
      </c>
      <c r="F14" s="204"/>
      <c r="G14" s="204"/>
      <c r="H14" s="204">
        <v>38319</v>
      </c>
      <c r="I14" s="204"/>
      <c r="J14" s="205"/>
      <c r="K14" s="206">
        <v>147016</v>
      </c>
      <c r="L14" s="207"/>
      <c r="M14" s="208"/>
      <c r="N14" s="207">
        <v>990932</v>
      </c>
      <c r="O14" s="207"/>
      <c r="P14" s="209"/>
      <c r="Q14" s="210" t="s">
        <v>135</v>
      </c>
      <c r="R14" s="211"/>
      <c r="S14" s="204">
        <f>S15</f>
        <v>327103</v>
      </c>
      <c r="T14" s="204"/>
      <c r="U14" s="204"/>
      <c r="V14" s="204">
        <f>V15</f>
        <v>7837</v>
      </c>
      <c r="W14" s="204"/>
      <c r="X14" s="205"/>
      <c r="Y14" s="212">
        <f>Y15</f>
        <v>14349</v>
      </c>
      <c r="Z14" s="204"/>
      <c r="AA14" s="213"/>
      <c r="AB14" s="214">
        <f>AB15</f>
        <v>304917</v>
      </c>
      <c r="AC14" s="204"/>
      <c r="AD14" s="205"/>
    </row>
    <row r="15" spans="3:30" ht="20.149999999999999" customHeight="1">
      <c r="C15" s="202" t="s">
        <v>76</v>
      </c>
      <c r="D15" s="203">
        <v>548243</v>
      </c>
      <c r="E15" s="204">
        <f t="shared" si="0"/>
        <v>550307</v>
      </c>
      <c r="F15" s="204"/>
      <c r="G15" s="204"/>
      <c r="H15" s="204">
        <v>26060</v>
      </c>
      <c r="I15" s="204"/>
      <c r="J15" s="205"/>
      <c r="K15" s="206">
        <v>19054</v>
      </c>
      <c r="L15" s="207"/>
      <c r="M15" s="208"/>
      <c r="N15" s="207">
        <v>505193</v>
      </c>
      <c r="O15" s="207"/>
      <c r="P15" s="209"/>
      <c r="Q15" s="210" t="s">
        <v>136</v>
      </c>
      <c r="R15" s="211"/>
      <c r="S15" s="204">
        <f>SUM(V15:AD15)</f>
        <v>327103</v>
      </c>
      <c r="T15" s="204"/>
      <c r="U15" s="204"/>
      <c r="V15" s="204">
        <v>7837</v>
      </c>
      <c r="W15" s="204"/>
      <c r="X15" s="205"/>
      <c r="Y15" s="212">
        <v>14349</v>
      </c>
      <c r="Z15" s="204"/>
      <c r="AA15" s="213"/>
      <c r="AB15" s="214">
        <v>304917</v>
      </c>
      <c r="AC15" s="204"/>
      <c r="AD15" s="205"/>
    </row>
    <row r="16" spans="3:30" ht="20.149999999999999" customHeight="1">
      <c r="C16" s="202" t="s">
        <v>77</v>
      </c>
      <c r="D16" s="203">
        <v>549741</v>
      </c>
      <c r="E16" s="204">
        <f t="shared" si="0"/>
        <v>557010</v>
      </c>
      <c r="F16" s="204"/>
      <c r="G16" s="204"/>
      <c r="H16" s="204">
        <v>60069</v>
      </c>
      <c r="I16" s="204"/>
      <c r="J16" s="205"/>
      <c r="K16" s="206">
        <v>35122</v>
      </c>
      <c r="L16" s="207"/>
      <c r="M16" s="208"/>
      <c r="N16" s="207">
        <v>461819</v>
      </c>
      <c r="O16" s="207"/>
      <c r="P16" s="209"/>
      <c r="Q16" s="210" t="s">
        <v>32</v>
      </c>
      <c r="R16" s="211"/>
      <c r="S16" s="204"/>
      <c r="T16" s="204"/>
      <c r="U16" s="204"/>
      <c r="V16" s="204"/>
      <c r="W16" s="204"/>
      <c r="X16" s="205"/>
      <c r="Y16" s="212"/>
      <c r="Z16" s="204"/>
      <c r="AA16" s="213"/>
      <c r="AB16" s="214"/>
      <c r="AC16" s="204"/>
      <c r="AD16" s="205"/>
    </row>
    <row r="17" spans="3:30" ht="21" customHeight="1">
      <c r="C17" s="202" t="s">
        <v>78</v>
      </c>
      <c r="D17" s="203">
        <v>1127679</v>
      </c>
      <c r="E17" s="204">
        <f t="shared" si="0"/>
        <v>1132606</v>
      </c>
      <c r="F17" s="204"/>
      <c r="G17" s="204"/>
      <c r="H17" s="204">
        <v>57368</v>
      </c>
      <c r="I17" s="204"/>
      <c r="J17" s="205"/>
      <c r="K17" s="206">
        <v>66394</v>
      </c>
      <c r="L17" s="207"/>
      <c r="M17" s="208"/>
      <c r="N17" s="207">
        <v>1008844</v>
      </c>
      <c r="O17" s="207"/>
      <c r="P17" s="209"/>
      <c r="Q17" s="210" t="s">
        <v>137</v>
      </c>
      <c r="R17" s="211"/>
      <c r="S17" s="204">
        <f>SUM(S18:U19)</f>
        <v>681703</v>
      </c>
      <c r="T17" s="204"/>
      <c r="U17" s="204"/>
      <c r="V17" s="205">
        <f>SUM(V18:X19)</f>
        <v>45466</v>
      </c>
      <c r="W17" s="207"/>
      <c r="X17" s="207"/>
      <c r="Y17" s="206">
        <f>SUM(Y18:AA19)</f>
        <v>145233</v>
      </c>
      <c r="Z17" s="207"/>
      <c r="AA17" s="208"/>
      <c r="AB17" s="207">
        <f>SUM(AB18:AD19)</f>
        <v>491004</v>
      </c>
      <c r="AC17" s="207"/>
      <c r="AD17" s="207"/>
    </row>
    <row r="18" spans="3:30" ht="23.15" customHeight="1">
      <c r="C18" s="202" t="s">
        <v>97</v>
      </c>
      <c r="D18" s="203">
        <v>937165</v>
      </c>
      <c r="E18" s="204">
        <f t="shared" si="0"/>
        <v>954629</v>
      </c>
      <c r="F18" s="204"/>
      <c r="G18" s="204"/>
      <c r="H18" s="204">
        <v>60948</v>
      </c>
      <c r="I18" s="204"/>
      <c r="J18" s="205"/>
      <c r="K18" s="206">
        <v>155788</v>
      </c>
      <c r="L18" s="207"/>
      <c r="M18" s="208"/>
      <c r="N18" s="207">
        <v>737893</v>
      </c>
      <c r="O18" s="207"/>
      <c r="P18" s="209"/>
      <c r="Q18" s="210" t="s">
        <v>138</v>
      </c>
      <c r="R18" s="211"/>
      <c r="S18" s="204">
        <f>SUM(V18:AD18)</f>
        <v>539891</v>
      </c>
      <c r="T18" s="204"/>
      <c r="U18" s="204"/>
      <c r="V18" s="204">
        <v>35274</v>
      </c>
      <c r="W18" s="204"/>
      <c r="X18" s="205"/>
      <c r="Y18" s="212">
        <v>128339</v>
      </c>
      <c r="Z18" s="204"/>
      <c r="AA18" s="213"/>
      <c r="AB18" s="214">
        <v>376278</v>
      </c>
      <c r="AC18" s="204"/>
      <c r="AD18" s="205"/>
    </row>
    <row r="19" spans="3:30" ht="23.15" customHeight="1">
      <c r="C19" s="202" t="s">
        <v>79</v>
      </c>
      <c r="D19" s="203">
        <v>2499977</v>
      </c>
      <c r="E19" s="204">
        <f t="shared" si="0"/>
        <v>2513792</v>
      </c>
      <c r="F19" s="204"/>
      <c r="G19" s="204"/>
      <c r="H19" s="204">
        <v>145604</v>
      </c>
      <c r="I19" s="204"/>
      <c r="J19" s="205"/>
      <c r="K19" s="206">
        <v>280452</v>
      </c>
      <c r="L19" s="207"/>
      <c r="M19" s="208"/>
      <c r="N19" s="207">
        <v>2087736</v>
      </c>
      <c r="O19" s="207"/>
      <c r="P19" s="209"/>
      <c r="Q19" s="210" t="s">
        <v>33</v>
      </c>
      <c r="R19" s="211"/>
      <c r="S19" s="204">
        <f>SUM(V19:AD19)</f>
        <v>141812</v>
      </c>
      <c r="T19" s="204"/>
      <c r="U19" s="204"/>
      <c r="V19" s="204">
        <v>10192</v>
      </c>
      <c r="W19" s="204"/>
      <c r="X19" s="205"/>
      <c r="Y19" s="212">
        <v>16894</v>
      </c>
      <c r="Z19" s="204"/>
      <c r="AA19" s="213"/>
      <c r="AB19" s="214">
        <v>114726</v>
      </c>
      <c r="AC19" s="204"/>
      <c r="AD19" s="205"/>
    </row>
    <row r="20" spans="3:30" ht="23.15" customHeight="1">
      <c r="C20" s="202" t="s">
        <v>80</v>
      </c>
      <c r="D20" s="203">
        <v>463511</v>
      </c>
      <c r="E20" s="204">
        <f t="shared" si="0"/>
        <v>483766</v>
      </c>
      <c r="F20" s="204"/>
      <c r="G20" s="204"/>
      <c r="H20" s="204">
        <v>9173</v>
      </c>
      <c r="I20" s="204"/>
      <c r="J20" s="205"/>
      <c r="K20" s="206">
        <v>43519</v>
      </c>
      <c r="L20" s="207"/>
      <c r="M20" s="208"/>
      <c r="N20" s="207">
        <v>431074</v>
      </c>
      <c r="O20" s="207"/>
      <c r="P20" s="209"/>
      <c r="Q20" s="210" t="s">
        <v>32</v>
      </c>
      <c r="R20" s="211"/>
      <c r="S20" s="204"/>
      <c r="T20" s="204"/>
      <c r="U20" s="204"/>
      <c r="V20" s="204"/>
      <c r="W20" s="204"/>
      <c r="X20" s="205"/>
      <c r="Y20" s="212"/>
      <c r="Z20" s="204"/>
      <c r="AA20" s="213"/>
      <c r="AB20" s="214"/>
      <c r="AC20" s="204"/>
      <c r="AD20" s="205"/>
    </row>
    <row r="21" spans="3:30" ht="20.149999999999999" customHeight="1">
      <c r="C21" s="215"/>
      <c r="D21" s="216"/>
      <c r="E21" s="204"/>
      <c r="F21" s="204"/>
      <c r="G21" s="204"/>
      <c r="H21" s="204"/>
      <c r="I21" s="204"/>
      <c r="J21" s="205"/>
      <c r="K21" s="206"/>
      <c r="L21" s="207"/>
      <c r="M21" s="208"/>
      <c r="N21" s="207"/>
      <c r="O21" s="207"/>
      <c r="P21" s="209"/>
      <c r="Q21" s="210" t="s">
        <v>139</v>
      </c>
      <c r="R21" s="211"/>
      <c r="S21" s="204">
        <f>SUM(S22:U30)</f>
        <v>2125389</v>
      </c>
      <c r="T21" s="204"/>
      <c r="U21" s="204"/>
      <c r="V21" s="205">
        <f>SUM(V22:X30)</f>
        <v>121775</v>
      </c>
      <c r="W21" s="207"/>
      <c r="X21" s="207"/>
      <c r="Y21" s="206">
        <f>SUM(Y22:AA30)</f>
        <v>294516</v>
      </c>
      <c r="Z21" s="207"/>
      <c r="AA21" s="208"/>
      <c r="AB21" s="207">
        <f>SUM(AB22:AD30)</f>
        <v>1709098</v>
      </c>
      <c r="AC21" s="207"/>
      <c r="AD21" s="207"/>
    </row>
    <row r="22" spans="3:30" ht="20.149999999999999" customHeight="1">
      <c r="C22" s="215" t="s">
        <v>34</v>
      </c>
      <c r="D22" s="216"/>
      <c r="E22" s="204">
        <f>E23</f>
        <v>372880</v>
      </c>
      <c r="F22" s="204"/>
      <c r="G22" s="204"/>
      <c r="H22" s="205">
        <f t="shared" ref="H22" si="1">H23</f>
        <v>41540</v>
      </c>
      <c r="I22" s="207"/>
      <c r="J22" s="208"/>
      <c r="K22" s="212">
        <f t="shared" ref="K22" si="2">K23</f>
        <v>35546</v>
      </c>
      <c r="L22" s="204"/>
      <c r="M22" s="213"/>
      <c r="N22" s="214">
        <f t="shared" ref="N22" si="3">N23</f>
        <v>295794</v>
      </c>
      <c r="O22" s="204"/>
      <c r="P22" s="204"/>
      <c r="Q22" s="210" t="s">
        <v>140</v>
      </c>
      <c r="R22" s="211"/>
      <c r="S22" s="204">
        <f t="shared" ref="S22:S30" si="4">SUM(V22:AD22)</f>
        <v>237515</v>
      </c>
      <c r="T22" s="204"/>
      <c r="U22" s="204"/>
      <c r="V22" s="204">
        <v>7795</v>
      </c>
      <c r="W22" s="204"/>
      <c r="X22" s="205"/>
      <c r="Y22" s="212">
        <v>19239</v>
      </c>
      <c r="Z22" s="204"/>
      <c r="AA22" s="213"/>
      <c r="AB22" s="214">
        <v>210481</v>
      </c>
      <c r="AC22" s="204"/>
      <c r="AD22" s="205"/>
    </row>
    <row r="23" spans="3:30" ht="20.149999999999999" customHeight="1">
      <c r="C23" s="215" t="s">
        <v>116</v>
      </c>
      <c r="D23" s="216"/>
      <c r="E23" s="204">
        <f>SUM(H23:P23)</f>
        <v>372880</v>
      </c>
      <c r="F23" s="204"/>
      <c r="G23" s="204"/>
      <c r="H23" s="205">
        <v>41540</v>
      </c>
      <c r="I23" s="207"/>
      <c r="J23" s="207"/>
      <c r="K23" s="212">
        <v>35546</v>
      </c>
      <c r="L23" s="204"/>
      <c r="M23" s="213"/>
      <c r="N23" s="214">
        <v>295794</v>
      </c>
      <c r="O23" s="204"/>
      <c r="P23" s="217"/>
      <c r="Q23" s="210" t="s">
        <v>35</v>
      </c>
      <c r="R23" s="211"/>
      <c r="S23" s="204">
        <f t="shared" si="4"/>
        <v>328337</v>
      </c>
      <c r="T23" s="204"/>
      <c r="U23" s="204"/>
      <c r="V23" s="204">
        <v>5258</v>
      </c>
      <c r="W23" s="204"/>
      <c r="X23" s="205"/>
      <c r="Y23" s="212">
        <v>68693</v>
      </c>
      <c r="Z23" s="204"/>
      <c r="AA23" s="213"/>
      <c r="AB23" s="214">
        <v>254386</v>
      </c>
      <c r="AC23" s="204"/>
      <c r="AD23" s="205"/>
    </row>
    <row r="24" spans="3:30" ht="20.149999999999999" customHeight="1">
      <c r="C24" s="215"/>
      <c r="D24" s="216"/>
      <c r="E24" s="204"/>
      <c r="F24" s="204"/>
      <c r="G24" s="204"/>
      <c r="H24" s="204"/>
      <c r="I24" s="204"/>
      <c r="J24" s="205"/>
      <c r="K24" s="212"/>
      <c r="L24" s="204"/>
      <c r="M24" s="213"/>
      <c r="N24" s="214"/>
      <c r="O24" s="204"/>
      <c r="P24" s="217"/>
      <c r="Q24" s="210" t="s">
        <v>141</v>
      </c>
      <c r="R24" s="211"/>
      <c r="S24" s="204">
        <f t="shared" si="4"/>
        <v>117170</v>
      </c>
      <c r="T24" s="204"/>
      <c r="U24" s="204"/>
      <c r="V24" s="204">
        <v>12508</v>
      </c>
      <c r="W24" s="204"/>
      <c r="X24" s="205"/>
      <c r="Y24" s="212">
        <v>7148</v>
      </c>
      <c r="Z24" s="204"/>
      <c r="AA24" s="213"/>
      <c r="AB24" s="214">
        <v>97514</v>
      </c>
      <c r="AC24" s="204"/>
      <c r="AD24" s="205"/>
    </row>
    <row r="25" spans="3:30" ht="20.149999999999999" customHeight="1">
      <c r="C25" s="215" t="s">
        <v>117</v>
      </c>
      <c r="D25" s="216"/>
      <c r="E25" s="204">
        <f>SUM(E26:G29)</f>
        <v>838782</v>
      </c>
      <c r="F25" s="204"/>
      <c r="G25" s="204"/>
      <c r="H25" s="205">
        <f>SUM(H26:J29)</f>
        <v>23071</v>
      </c>
      <c r="I25" s="207"/>
      <c r="J25" s="207"/>
      <c r="K25" s="206">
        <f>SUM(K26:M29)</f>
        <v>122652</v>
      </c>
      <c r="L25" s="207"/>
      <c r="M25" s="208"/>
      <c r="N25" s="207">
        <f>SUM(N26:P29)</f>
        <v>693059</v>
      </c>
      <c r="O25" s="207"/>
      <c r="P25" s="214"/>
      <c r="Q25" s="210" t="s">
        <v>142</v>
      </c>
      <c r="R25" s="211"/>
      <c r="S25" s="204">
        <f t="shared" si="4"/>
        <v>192923</v>
      </c>
      <c r="T25" s="204"/>
      <c r="U25" s="204"/>
      <c r="V25" s="204">
        <v>16327</v>
      </c>
      <c r="W25" s="204"/>
      <c r="X25" s="205"/>
      <c r="Y25" s="212">
        <v>32306</v>
      </c>
      <c r="Z25" s="204"/>
      <c r="AA25" s="213"/>
      <c r="AB25" s="214">
        <v>144290</v>
      </c>
      <c r="AC25" s="204"/>
      <c r="AD25" s="205"/>
    </row>
    <row r="26" spans="3:30" ht="19.5" customHeight="1">
      <c r="C26" s="215" t="s">
        <v>118</v>
      </c>
      <c r="D26" s="216"/>
      <c r="E26" s="204">
        <f>SUM(H26:P26)</f>
        <v>124067</v>
      </c>
      <c r="F26" s="204"/>
      <c r="G26" s="204"/>
      <c r="H26" s="205">
        <v>2900</v>
      </c>
      <c r="I26" s="207"/>
      <c r="J26" s="207"/>
      <c r="K26" s="206">
        <v>12892</v>
      </c>
      <c r="L26" s="207"/>
      <c r="M26" s="208"/>
      <c r="N26" s="207">
        <v>108275</v>
      </c>
      <c r="O26" s="207"/>
      <c r="P26" s="209"/>
      <c r="Q26" s="210" t="s">
        <v>143</v>
      </c>
      <c r="R26" s="211"/>
      <c r="S26" s="204">
        <f t="shared" si="4"/>
        <v>141087</v>
      </c>
      <c r="T26" s="204"/>
      <c r="U26" s="204"/>
      <c r="V26" s="204">
        <v>19053</v>
      </c>
      <c r="W26" s="204"/>
      <c r="X26" s="205"/>
      <c r="Y26" s="212">
        <v>8350</v>
      </c>
      <c r="Z26" s="204"/>
      <c r="AA26" s="213"/>
      <c r="AB26" s="214">
        <v>113684</v>
      </c>
      <c r="AC26" s="204"/>
      <c r="AD26" s="205"/>
    </row>
    <row r="27" spans="3:30" ht="20.149999999999999" customHeight="1">
      <c r="C27" s="215" t="s">
        <v>119</v>
      </c>
      <c r="D27" s="216"/>
      <c r="E27" s="204">
        <f>SUM(H27:P27)</f>
        <v>255916</v>
      </c>
      <c r="F27" s="204"/>
      <c r="G27" s="204"/>
      <c r="H27" s="205">
        <v>8632</v>
      </c>
      <c r="I27" s="207"/>
      <c r="J27" s="207"/>
      <c r="K27" s="206">
        <v>33482</v>
      </c>
      <c r="L27" s="207"/>
      <c r="M27" s="208"/>
      <c r="N27" s="207">
        <v>213802</v>
      </c>
      <c r="O27" s="207"/>
      <c r="P27" s="209"/>
      <c r="Q27" s="210" t="s">
        <v>144</v>
      </c>
      <c r="R27" s="211"/>
      <c r="S27" s="204">
        <f t="shared" si="4"/>
        <v>208074</v>
      </c>
      <c r="T27" s="204"/>
      <c r="U27" s="204"/>
      <c r="V27" s="204">
        <v>23540</v>
      </c>
      <c r="W27" s="204"/>
      <c r="X27" s="205"/>
      <c r="Y27" s="212">
        <v>43560</v>
      </c>
      <c r="Z27" s="204"/>
      <c r="AA27" s="213"/>
      <c r="AB27" s="214">
        <v>140974</v>
      </c>
      <c r="AC27" s="204"/>
      <c r="AD27" s="205"/>
    </row>
    <row r="28" spans="3:30" ht="20.149999999999999" customHeight="1">
      <c r="C28" s="215" t="s">
        <v>120</v>
      </c>
      <c r="D28" s="216"/>
      <c r="E28" s="204">
        <f>SUM(H28:P28)</f>
        <v>120339</v>
      </c>
      <c r="F28" s="204"/>
      <c r="G28" s="204"/>
      <c r="H28" s="205">
        <v>5905</v>
      </c>
      <c r="I28" s="207"/>
      <c r="J28" s="207"/>
      <c r="K28" s="206">
        <v>6551</v>
      </c>
      <c r="L28" s="207"/>
      <c r="M28" s="208"/>
      <c r="N28" s="207">
        <v>107883</v>
      </c>
      <c r="O28" s="207"/>
      <c r="P28" s="209"/>
      <c r="Q28" s="210" t="s">
        <v>145</v>
      </c>
      <c r="R28" s="211"/>
      <c r="S28" s="204">
        <f t="shared" si="4"/>
        <v>165680</v>
      </c>
      <c r="T28" s="204"/>
      <c r="U28" s="204"/>
      <c r="V28" s="204">
        <v>738</v>
      </c>
      <c r="W28" s="204"/>
      <c r="X28" s="205"/>
      <c r="Y28" s="212">
        <v>27855</v>
      </c>
      <c r="Z28" s="204"/>
      <c r="AA28" s="213"/>
      <c r="AB28" s="214">
        <v>137087</v>
      </c>
      <c r="AC28" s="204"/>
      <c r="AD28" s="205"/>
    </row>
    <row r="29" spans="3:30" ht="20.149999999999999" customHeight="1">
      <c r="C29" s="215" t="s">
        <v>121</v>
      </c>
      <c r="D29" s="216"/>
      <c r="E29" s="204">
        <f>SUM(H29:P29)</f>
        <v>338460</v>
      </c>
      <c r="F29" s="204"/>
      <c r="G29" s="204"/>
      <c r="H29" s="204">
        <v>5634</v>
      </c>
      <c r="I29" s="204"/>
      <c r="J29" s="205"/>
      <c r="K29" s="206">
        <v>69727</v>
      </c>
      <c r="L29" s="207"/>
      <c r="M29" s="208"/>
      <c r="N29" s="214">
        <v>263099</v>
      </c>
      <c r="O29" s="204"/>
      <c r="P29" s="217"/>
      <c r="Q29" s="210" t="s">
        <v>146</v>
      </c>
      <c r="R29" s="211"/>
      <c r="S29" s="204">
        <f t="shared" si="4"/>
        <v>209375</v>
      </c>
      <c r="T29" s="204"/>
      <c r="U29" s="204"/>
      <c r="V29" s="204">
        <v>28601</v>
      </c>
      <c r="W29" s="204"/>
      <c r="X29" s="205"/>
      <c r="Y29" s="212">
        <v>45729</v>
      </c>
      <c r="Z29" s="204"/>
      <c r="AA29" s="213"/>
      <c r="AB29" s="214">
        <v>135045</v>
      </c>
      <c r="AC29" s="204"/>
      <c r="AD29" s="205"/>
    </row>
    <row r="30" spans="3:30" ht="20.149999999999999" customHeight="1">
      <c r="C30" s="215"/>
      <c r="D30" s="216"/>
      <c r="E30" s="204"/>
      <c r="F30" s="204"/>
      <c r="G30" s="204"/>
      <c r="H30" s="204"/>
      <c r="I30" s="204"/>
      <c r="J30" s="205"/>
      <c r="K30" s="212"/>
      <c r="L30" s="204"/>
      <c r="M30" s="213"/>
      <c r="N30" s="214"/>
      <c r="O30" s="204"/>
      <c r="P30" s="217"/>
      <c r="Q30" s="210" t="s">
        <v>36</v>
      </c>
      <c r="R30" s="211"/>
      <c r="S30" s="204">
        <f t="shared" si="4"/>
        <v>525228</v>
      </c>
      <c r="T30" s="204"/>
      <c r="U30" s="204"/>
      <c r="V30" s="204">
        <v>7955</v>
      </c>
      <c r="W30" s="204"/>
      <c r="X30" s="205"/>
      <c r="Y30" s="212">
        <v>41636</v>
      </c>
      <c r="Z30" s="204"/>
      <c r="AA30" s="213"/>
      <c r="AB30" s="214">
        <v>475637</v>
      </c>
      <c r="AC30" s="204"/>
      <c r="AD30" s="205"/>
    </row>
    <row r="31" spans="3:30" ht="20.149999999999999" customHeight="1">
      <c r="C31" s="215" t="s">
        <v>122</v>
      </c>
      <c r="D31" s="216"/>
      <c r="E31" s="204">
        <f>SUM(E32:G33)</f>
        <v>638836</v>
      </c>
      <c r="F31" s="204"/>
      <c r="G31" s="204"/>
      <c r="H31" s="204">
        <f>SUM(H32:J33)</f>
        <v>35016</v>
      </c>
      <c r="I31" s="204"/>
      <c r="J31" s="205"/>
      <c r="K31" s="212">
        <f>SUM(K32:M33)</f>
        <v>104985</v>
      </c>
      <c r="L31" s="204"/>
      <c r="M31" s="213"/>
      <c r="N31" s="214">
        <f>SUM(N32:P33)</f>
        <v>498835</v>
      </c>
      <c r="O31" s="204"/>
      <c r="P31" s="204"/>
      <c r="Q31" s="210"/>
      <c r="R31" s="211"/>
      <c r="S31" s="204"/>
      <c r="T31" s="204"/>
      <c r="U31" s="204"/>
      <c r="V31" s="204"/>
      <c r="W31" s="204"/>
      <c r="X31" s="205"/>
      <c r="Y31" s="212"/>
      <c r="Z31" s="204"/>
      <c r="AA31" s="213"/>
      <c r="AB31" s="214"/>
      <c r="AC31" s="204"/>
      <c r="AD31" s="205"/>
    </row>
    <row r="32" spans="3:30" ht="20.149999999999999" customHeight="1">
      <c r="C32" s="215" t="s">
        <v>123</v>
      </c>
      <c r="D32" s="216"/>
      <c r="E32" s="204">
        <f>SUM(H32:P32)</f>
        <v>345362</v>
      </c>
      <c r="F32" s="204"/>
      <c r="G32" s="204"/>
      <c r="H32" s="204">
        <v>24169</v>
      </c>
      <c r="I32" s="204"/>
      <c r="J32" s="205"/>
      <c r="K32" s="212">
        <v>59478</v>
      </c>
      <c r="L32" s="204"/>
      <c r="M32" s="213"/>
      <c r="N32" s="214">
        <v>261715</v>
      </c>
      <c r="O32" s="204"/>
      <c r="P32" s="217"/>
      <c r="Q32" s="210" t="s">
        <v>147</v>
      </c>
      <c r="R32" s="211"/>
      <c r="S32" s="204">
        <f>S33</f>
        <v>314189</v>
      </c>
      <c r="T32" s="204"/>
      <c r="U32" s="204"/>
      <c r="V32" s="205">
        <f>V33</f>
        <v>19732</v>
      </c>
      <c r="W32" s="207"/>
      <c r="X32" s="207"/>
      <c r="Y32" s="206">
        <f>Y33</f>
        <v>31663</v>
      </c>
      <c r="Z32" s="207"/>
      <c r="AA32" s="208"/>
      <c r="AB32" s="207">
        <f>AB33</f>
        <v>262794</v>
      </c>
      <c r="AC32" s="207"/>
      <c r="AD32" s="207"/>
    </row>
    <row r="33" spans="3:39" ht="20.149999999999999" customHeight="1">
      <c r="C33" s="215" t="s">
        <v>124</v>
      </c>
      <c r="D33" s="216"/>
      <c r="E33" s="204">
        <f>SUM(H33:P33)</f>
        <v>293474</v>
      </c>
      <c r="F33" s="204"/>
      <c r="G33" s="204"/>
      <c r="H33" s="204">
        <v>10847</v>
      </c>
      <c r="I33" s="204"/>
      <c r="J33" s="205"/>
      <c r="K33" s="212">
        <v>45507</v>
      </c>
      <c r="L33" s="204"/>
      <c r="M33" s="213"/>
      <c r="N33" s="214">
        <v>237120</v>
      </c>
      <c r="O33" s="204"/>
      <c r="P33" s="217"/>
      <c r="Q33" s="210" t="s">
        <v>148</v>
      </c>
      <c r="R33" s="211"/>
      <c r="S33" s="204">
        <f>SUM(V33:AD33)</f>
        <v>314189</v>
      </c>
      <c r="T33" s="204"/>
      <c r="U33" s="204"/>
      <c r="V33" s="204">
        <v>19732</v>
      </c>
      <c r="W33" s="204"/>
      <c r="X33" s="205"/>
      <c r="Y33" s="212">
        <v>31663</v>
      </c>
      <c r="Z33" s="204"/>
      <c r="AA33" s="213"/>
      <c r="AB33" s="214">
        <v>262794</v>
      </c>
      <c r="AC33" s="204"/>
      <c r="AD33" s="205"/>
    </row>
    <row r="34" spans="3:39" s="5" customFormat="1" ht="20.149999999999999" customHeight="1">
      <c r="C34" s="215"/>
      <c r="D34" s="216"/>
      <c r="E34" s="204"/>
      <c r="F34" s="204"/>
      <c r="G34" s="204"/>
      <c r="H34" s="204"/>
      <c r="I34" s="204"/>
      <c r="J34" s="205"/>
      <c r="K34" s="212"/>
      <c r="L34" s="204"/>
      <c r="M34" s="213"/>
      <c r="N34" s="214"/>
      <c r="O34" s="204"/>
      <c r="P34" s="217"/>
      <c r="Q34" s="210"/>
      <c r="R34" s="211"/>
      <c r="S34" s="204"/>
      <c r="T34" s="204"/>
      <c r="U34" s="204"/>
      <c r="V34" s="204"/>
      <c r="W34" s="204"/>
      <c r="X34" s="205"/>
      <c r="Y34" s="212"/>
      <c r="Z34" s="204"/>
      <c r="AA34" s="213"/>
      <c r="AB34" s="214"/>
      <c r="AC34" s="204"/>
      <c r="AD34" s="205"/>
    </row>
    <row r="35" spans="3:39" s="5" customFormat="1" ht="20.149999999999999" customHeight="1">
      <c r="C35" s="215" t="s">
        <v>125</v>
      </c>
      <c r="D35" s="216"/>
      <c r="E35" s="204">
        <f>SUM(E36:G41)</f>
        <v>1940978</v>
      </c>
      <c r="F35" s="204"/>
      <c r="G35" s="204"/>
      <c r="H35" s="204">
        <f>SUM(H36:J41)</f>
        <v>98075</v>
      </c>
      <c r="I35" s="204"/>
      <c r="J35" s="205"/>
      <c r="K35" s="212">
        <f>SUM(K36:M41)</f>
        <v>211793</v>
      </c>
      <c r="L35" s="204"/>
      <c r="M35" s="213"/>
      <c r="N35" s="214">
        <f>SUM(N36:P41)</f>
        <v>1631110</v>
      </c>
      <c r="O35" s="204"/>
      <c r="P35" s="204"/>
      <c r="Q35" s="218"/>
      <c r="R35" s="216"/>
      <c r="S35" s="204"/>
      <c r="T35" s="204"/>
      <c r="U35" s="204"/>
      <c r="V35" s="204"/>
      <c r="W35" s="204"/>
      <c r="X35" s="205"/>
      <c r="Y35" s="212"/>
      <c r="Z35" s="204"/>
      <c r="AA35" s="213"/>
      <c r="AB35" s="214"/>
      <c r="AC35" s="204"/>
      <c r="AD35" s="205"/>
      <c r="AF35" s="1"/>
      <c r="AG35" s="1"/>
      <c r="AH35" s="1"/>
    </row>
    <row r="36" spans="3:39" s="5" customFormat="1" ht="20.149999999999999" customHeight="1">
      <c r="C36" s="215" t="s">
        <v>37</v>
      </c>
      <c r="D36" s="216"/>
      <c r="E36" s="204">
        <f t="shared" ref="E36:E41" si="5">SUM(H36:P36)</f>
        <v>366072</v>
      </c>
      <c r="F36" s="204"/>
      <c r="G36" s="204"/>
      <c r="H36" s="204">
        <v>20415</v>
      </c>
      <c r="I36" s="204"/>
      <c r="J36" s="205"/>
      <c r="K36" s="212">
        <v>27844</v>
      </c>
      <c r="L36" s="204"/>
      <c r="M36" s="213"/>
      <c r="N36" s="214">
        <v>317813</v>
      </c>
      <c r="O36" s="204"/>
      <c r="P36" s="217"/>
      <c r="Q36" s="218" t="s">
        <v>149</v>
      </c>
      <c r="R36" s="216"/>
      <c r="S36" s="204">
        <f>SUM(E7:G20)</f>
        <v>16631532</v>
      </c>
      <c r="T36" s="204"/>
      <c r="U36" s="204"/>
      <c r="V36" s="204">
        <f>SUM(H7:J20)</f>
        <v>735145</v>
      </c>
      <c r="W36" s="204"/>
      <c r="X36" s="205"/>
      <c r="Y36" s="212">
        <f>SUM(K7:M20)</f>
        <v>1682267</v>
      </c>
      <c r="Z36" s="204"/>
      <c r="AA36" s="213"/>
      <c r="AB36" s="207">
        <f>SUM(N7:P20)</f>
        <v>14214120</v>
      </c>
      <c r="AC36" s="207"/>
      <c r="AD36" s="207"/>
      <c r="AF36" s="1"/>
      <c r="AG36" s="1"/>
      <c r="AH36" s="1"/>
      <c r="AJ36" s="1"/>
      <c r="AK36" s="1"/>
      <c r="AL36" s="1"/>
      <c r="AM36" s="1"/>
    </row>
    <row r="37" spans="3:39" s="5" customFormat="1" ht="20.149999999999999" customHeight="1">
      <c r="C37" s="215" t="s">
        <v>126</v>
      </c>
      <c r="D37" s="216"/>
      <c r="E37" s="204">
        <f t="shared" si="5"/>
        <v>354249</v>
      </c>
      <c r="F37" s="204"/>
      <c r="G37" s="204"/>
      <c r="H37" s="204">
        <v>33067</v>
      </c>
      <c r="I37" s="204"/>
      <c r="J37" s="205"/>
      <c r="K37" s="212">
        <v>13976</v>
      </c>
      <c r="L37" s="204"/>
      <c r="M37" s="213"/>
      <c r="N37" s="214">
        <v>307206</v>
      </c>
      <c r="O37" s="204"/>
      <c r="P37" s="217"/>
      <c r="Q37" s="218" t="s">
        <v>150</v>
      </c>
      <c r="R37" s="216"/>
      <c r="S37" s="204">
        <f>E22+E25+E31+E35+S7+S14+S17+S21+S32</f>
        <v>9413813</v>
      </c>
      <c r="T37" s="204"/>
      <c r="U37" s="204"/>
      <c r="V37" s="205">
        <f>H22+H25+H31+H35+V7+V14+V17+V21+V32</f>
        <v>507746</v>
      </c>
      <c r="W37" s="207"/>
      <c r="X37" s="207"/>
      <c r="Y37" s="206">
        <f>K22+K25+K31+K35+Y7+Y14+Y17+Y21+Y32</f>
        <v>1275262</v>
      </c>
      <c r="Z37" s="207"/>
      <c r="AA37" s="208"/>
      <c r="AB37" s="207">
        <f>N22+N25+N31+N35+AB7+AB14+AB17+AB21+AB32</f>
        <v>7630805</v>
      </c>
      <c r="AC37" s="207"/>
      <c r="AD37" s="207"/>
      <c r="AF37" s="1"/>
      <c r="AG37" s="1"/>
      <c r="AH37" s="1"/>
      <c r="AJ37" s="1"/>
      <c r="AK37" s="1"/>
      <c r="AL37" s="1"/>
      <c r="AM37" s="1"/>
    </row>
    <row r="38" spans="3:39" s="5" customFormat="1" ht="20.149999999999999" customHeight="1">
      <c r="C38" s="215" t="s">
        <v>127</v>
      </c>
      <c r="D38" s="216"/>
      <c r="E38" s="204">
        <f t="shared" si="5"/>
        <v>184062</v>
      </c>
      <c r="F38" s="204"/>
      <c r="G38" s="204"/>
      <c r="H38" s="204">
        <v>106</v>
      </c>
      <c r="I38" s="204"/>
      <c r="J38" s="205"/>
      <c r="K38" s="212">
        <v>24683</v>
      </c>
      <c r="L38" s="204"/>
      <c r="M38" s="213"/>
      <c r="N38" s="214">
        <v>159273</v>
      </c>
      <c r="O38" s="204"/>
      <c r="P38" s="217"/>
      <c r="Q38" s="218" t="s">
        <v>38</v>
      </c>
      <c r="R38" s="216"/>
      <c r="S38" s="204">
        <f>SUM(S36:U37)</f>
        <v>26045345</v>
      </c>
      <c r="T38" s="204"/>
      <c r="U38" s="204"/>
      <c r="V38" s="205">
        <f>SUM(V36:X37)</f>
        <v>1242891</v>
      </c>
      <c r="W38" s="207"/>
      <c r="X38" s="207"/>
      <c r="Y38" s="206">
        <f>SUM(Y36:AA37)</f>
        <v>2957529</v>
      </c>
      <c r="Z38" s="207"/>
      <c r="AA38" s="208"/>
      <c r="AB38" s="207">
        <f>SUM(AB36:AD37)</f>
        <v>21844925</v>
      </c>
      <c r="AC38" s="207"/>
      <c r="AD38" s="207"/>
      <c r="AF38" s="1"/>
      <c r="AG38" s="1"/>
      <c r="AH38" s="1"/>
      <c r="AJ38" s="1"/>
      <c r="AK38" s="1"/>
      <c r="AL38" s="1"/>
      <c r="AM38" s="1"/>
    </row>
    <row r="39" spans="3:39" s="5" customFormat="1" ht="20.149999999999999" customHeight="1">
      <c r="C39" s="215" t="s">
        <v>128</v>
      </c>
      <c r="D39" s="216"/>
      <c r="E39" s="204">
        <f t="shared" si="5"/>
        <v>325476</v>
      </c>
      <c r="F39" s="204"/>
      <c r="G39" s="204"/>
      <c r="H39" s="204">
        <v>23035</v>
      </c>
      <c r="I39" s="204"/>
      <c r="J39" s="205"/>
      <c r="K39" s="212">
        <v>64167</v>
      </c>
      <c r="L39" s="204"/>
      <c r="M39" s="213"/>
      <c r="N39" s="214">
        <v>238274</v>
      </c>
      <c r="O39" s="204"/>
      <c r="P39" s="217"/>
      <c r="Q39" s="218"/>
      <c r="R39" s="216"/>
      <c r="S39" s="204"/>
      <c r="T39" s="204"/>
      <c r="U39" s="204"/>
      <c r="V39" s="205"/>
      <c r="W39" s="207"/>
      <c r="X39" s="207"/>
      <c r="Y39" s="206"/>
      <c r="Z39" s="207"/>
      <c r="AA39" s="208"/>
      <c r="AB39" s="207"/>
      <c r="AC39" s="207"/>
      <c r="AD39" s="207"/>
      <c r="AF39" s="1"/>
      <c r="AG39" s="1"/>
      <c r="AH39" s="1"/>
    </row>
    <row r="40" spans="3:39" s="5" customFormat="1" ht="20.149999999999999" customHeight="1">
      <c r="C40" s="215" t="s">
        <v>129</v>
      </c>
      <c r="D40" s="216"/>
      <c r="E40" s="204">
        <f t="shared" si="5"/>
        <v>177920</v>
      </c>
      <c r="F40" s="204"/>
      <c r="G40" s="204"/>
      <c r="H40" s="219">
        <v>0</v>
      </c>
      <c r="I40" s="220"/>
      <c r="J40" s="220"/>
      <c r="K40" s="212">
        <v>19720</v>
      </c>
      <c r="L40" s="204"/>
      <c r="M40" s="213"/>
      <c r="N40" s="214">
        <v>158200</v>
      </c>
      <c r="O40" s="204"/>
      <c r="P40" s="217"/>
      <c r="Q40" s="210"/>
      <c r="R40" s="211"/>
      <c r="S40" s="204"/>
      <c r="T40" s="204"/>
      <c r="U40" s="204"/>
      <c r="V40" s="204"/>
      <c r="W40" s="204"/>
      <c r="X40" s="205"/>
      <c r="Y40" s="212"/>
      <c r="Z40" s="204"/>
      <c r="AA40" s="213"/>
      <c r="AB40" s="214"/>
      <c r="AC40" s="204"/>
      <c r="AD40" s="205"/>
      <c r="AF40" s="1"/>
      <c r="AG40" s="1"/>
      <c r="AH40" s="1"/>
    </row>
    <row r="41" spans="3:39" s="5" customFormat="1" ht="20.149999999999999" customHeight="1" thickBot="1">
      <c r="C41" s="225" t="s">
        <v>39</v>
      </c>
      <c r="D41" s="226"/>
      <c r="E41" s="204">
        <f t="shared" si="5"/>
        <v>533199</v>
      </c>
      <c r="F41" s="204"/>
      <c r="G41" s="204"/>
      <c r="H41" s="222">
        <v>21452</v>
      </c>
      <c r="I41" s="222"/>
      <c r="J41" s="223"/>
      <c r="K41" s="227">
        <v>61403</v>
      </c>
      <c r="L41" s="222"/>
      <c r="M41" s="228"/>
      <c r="N41" s="221">
        <v>450344</v>
      </c>
      <c r="O41" s="222"/>
      <c r="P41" s="229"/>
      <c r="Q41" s="230"/>
      <c r="R41" s="231"/>
      <c r="S41" s="222"/>
      <c r="T41" s="222"/>
      <c r="U41" s="222"/>
      <c r="V41" s="222"/>
      <c r="W41" s="222"/>
      <c r="X41" s="223"/>
      <c r="Y41" s="227"/>
      <c r="Z41" s="222"/>
      <c r="AA41" s="228"/>
      <c r="AB41" s="221"/>
      <c r="AC41" s="222"/>
      <c r="AD41" s="223"/>
      <c r="AF41" s="1"/>
      <c r="AG41" s="1"/>
      <c r="AH41" s="1"/>
    </row>
    <row r="42" spans="3:39" s="5" customFormat="1" ht="20.149999999999999" customHeight="1">
      <c r="C42" s="224" t="s">
        <v>21</v>
      </c>
      <c r="D42" s="224"/>
      <c r="E42" s="224"/>
      <c r="F42" s="224"/>
      <c r="G42" s="224"/>
      <c r="H42" s="224"/>
      <c r="I42" s="224"/>
      <c r="J42" s="7"/>
      <c r="K42" s="7"/>
      <c r="L42" s="7"/>
      <c r="M42" s="7"/>
      <c r="N42" s="7"/>
      <c r="O42" s="7"/>
      <c r="P42" s="8"/>
      <c r="Q42" s="9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3:39" s="5" customFormat="1" ht="20.149999999999999" customHeight="1">
      <c r="P43" s="2"/>
      <c r="Q43" s="2"/>
    </row>
    <row r="44" spans="3:39" s="5" customFormat="1" ht="20.149999999999999" customHeight="1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</sheetData>
  <mergeCells count="364">
    <mergeCell ref="C42:I42"/>
    <mergeCell ref="V40:X40"/>
    <mergeCell ref="Y40:AA40"/>
    <mergeCell ref="AB40:AD40"/>
    <mergeCell ref="C41:D41"/>
    <mergeCell ref="E41:G41"/>
    <mergeCell ref="H41:J41"/>
    <mergeCell ref="K41:M41"/>
    <mergeCell ref="N41:P41"/>
    <mergeCell ref="Q41:R41"/>
    <mergeCell ref="S41:U41"/>
    <mergeCell ref="V41:X41"/>
    <mergeCell ref="Y41:AA41"/>
    <mergeCell ref="AB39:AD39"/>
    <mergeCell ref="C40:D40"/>
    <mergeCell ref="E40:G40"/>
    <mergeCell ref="H40:J40"/>
    <mergeCell ref="K40:M40"/>
    <mergeCell ref="N40:P40"/>
    <mergeCell ref="Q40:R40"/>
    <mergeCell ref="S40:U40"/>
    <mergeCell ref="AB41:AD41"/>
    <mergeCell ref="C39:D39"/>
    <mergeCell ref="E39:G39"/>
    <mergeCell ref="H39:J39"/>
    <mergeCell ref="K39:M39"/>
    <mergeCell ref="N39:P39"/>
    <mergeCell ref="Q39:R39"/>
    <mergeCell ref="S39:U39"/>
    <mergeCell ref="V39:X39"/>
    <mergeCell ref="Y39:AA39"/>
    <mergeCell ref="AB37:AD37"/>
    <mergeCell ref="C38:D38"/>
    <mergeCell ref="E38:G38"/>
    <mergeCell ref="H38:J38"/>
    <mergeCell ref="K38:M38"/>
    <mergeCell ref="N38:P38"/>
    <mergeCell ref="Q38:R38"/>
    <mergeCell ref="S38:U38"/>
    <mergeCell ref="V38:X38"/>
    <mergeCell ref="Y38:AA38"/>
    <mergeCell ref="AB38:AD38"/>
    <mergeCell ref="C37:D37"/>
    <mergeCell ref="E37:G37"/>
    <mergeCell ref="H37:J37"/>
    <mergeCell ref="K37:M37"/>
    <mergeCell ref="N37:P37"/>
    <mergeCell ref="Q37:R37"/>
    <mergeCell ref="S37:U37"/>
    <mergeCell ref="V37:X37"/>
    <mergeCell ref="Y37:AA37"/>
    <mergeCell ref="AB35:AD35"/>
    <mergeCell ref="C36:D36"/>
    <mergeCell ref="E36:G36"/>
    <mergeCell ref="H36:J36"/>
    <mergeCell ref="K36:M36"/>
    <mergeCell ref="N36:P36"/>
    <mergeCell ref="Q36:R36"/>
    <mergeCell ref="S36:U36"/>
    <mergeCell ref="V36:X36"/>
    <mergeCell ref="Y36:AA36"/>
    <mergeCell ref="AB36:AD36"/>
    <mergeCell ref="C35:D35"/>
    <mergeCell ref="E35:G35"/>
    <mergeCell ref="H35:J35"/>
    <mergeCell ref="K35:M35"/>
    <mergeCell ref="N35:P35"/>
    <mergeCell ref="Q35:R35"/>
    <mergeCell ref="S35:U35"/>
    <mergeCell ref="V35:X35"/>
    <mergeCell ref="Y35:AA35"/>
    <mergeCell ref="AB33:AD33"/>
    <mergeCell ref="C34:D34"/>
    <mergeCell ref="E34:G34"/>
    <mergeCell ref="H34:J34"/>
    <mergeCell ref="K34:M34"/>
    <mergeCell ref="N34:P34"/>
    <mergeCell ref="Q34:R34"/>
    <mergeCell ref="S34:U34"/>
    <mergeCell ref="V34:X34"/>
    <mergeCell ref="Y34:AA34"/>
    <mergeCell ref="AB34:AD34"/>
    <mergeCell ref="C33:D33"/>
    <mergeCell ref="E33:G33"/>
    <mergeCell ref="H33:J33"/>
    <mergeCell ref="K33:M33"/>
    <mergeCell ref="N33:P33"/>
    <mergeCell ref="Q33:R33"/>
    <mergeCell ref="S33:U33"/>
    <mergeCell ref="V33:X33"/>
    <mergeCell ref="Y33:AA33"/>
    <mergeCell ref="AB31:AD31"/>
    <mergeCell ref="C32:D32"/>
    <mergeCell ref="E32:G32"/>
    <mergeCell ref="H32:J32"/>
    <mergeCell ref="K32:M32"/>
    <mergeCell ref="N32:P32"/>
    <mergeCell ref="Q32:R32"/>
    <mergeCell ref="S32:U32"/>
    <mergeCell ref="V32:X32"/>
    <mergeCell ref="Y32:AA32"/>
    <mergeCell ref="AB32:AD32"/>
    <mergeCell ref="C31:D31"/>
    <mergeCell ref="E31:G31"/>
    <mergeCell ref="H31:J31"/>
    <mergeCell ref="K31:M31"/>
    <mergeCell ref="N31:P31"/>
    <mergeCell ref="Q31:R31"/>
    <mergeCell ref="S31:U31"/>
    <mergeCell ref="V31:X31"/>
    <mergeCell ref="Y31:AA31"/>
    <mergeCell ref="AB29:AD29"/>
    <mergeCell ref="C30:D30"/>
    <mergeCell ref="E30:G30"/>
    <mergeCell ref="H30:J30"/>
    <mergeCell ref="K30:M30"/>
    <mergeCell ref="N30:P30"/>
    <mergeCell ref="Q30:R30"/>
    <mergeCell ref="S30:U30"/>
    <mergeCell ref="V30:X30"/>
    <mergeCell ref="Y30:AA30"/>
    <mergeCell ref="AB30:AD30"/>
    <mergeCell ref="C29:D29"/>
    <mergeCell ref="E29:G29"/>
    <mergeCell ref="H29:J29"/>
    <mergeCell ref="K29:M29"/>
    <mergeCell ref="N29:P29"/>
    <mergeCell ref="Q29:R29"/>
    <mergeCell ref="S29:U29"/>
    <mergeCell ref="V29:X29"/>
    <mergeCell ref="Y29:AA29"/>
    <mergeCell ref="AB27:AD27"/>
    <mergeCell ref="C28:D28"/>
    <mergeCell ref="E28:G28"/>
    <mergeCell ref="H28:J28"/>
    <mergeCell ref="K28:M28"/>
    <mergeCell ref="N28:P28"/>
    <mergeCell ref="Q28:R28"/>
    <mergeCell ref="S28:U28"/>
    <mergeCell ref="V28:X28"/>
    <mergeCell ref="Y28:AA28"/>
    <mergeCell ref="AB28:AD28"/>
    <mergeCell ref="C27:D27"/>
    <mergeCell ref="E27:G27"/>
    <mergeCell ref="H27:J27"/>
    <mergeCell ref="K27:M27"/>
    <mergeCell ref="N27:P27"/>
    <mergeCell ref="Q27:R27"/>
    <mergeCell ref="S27:U27"/>
    <mergeCell ref="V27:X27"/>
    <mergeCell ref="Y27:AA27"/>
    <mergeCell ref="AB25:AD25"/>
    <mergeCell ref="C26:D26"/>
    <mergeCell ref="E26:G26"/>
    <mergeCell ref="H26:J26"/>
    <mergeCell ref="K26:M26"/>
    <mergeCell ref="N26:P26"/>
    <mergeCell ref="Q26:R26"/>
    <mergeCell ref="S26:U26"/>
    <mergeCell ref="V26:X26"/>
    <mergeCell ref="Y26:AA26"/>
    <mergeCell ref="AB26:AD26"/>
    <mergeCell ref="C25:D25"/>
    <mergeCell ref="E25:G25"/>
    <mergeCell ref="H25:J25"/>
    <mergeCell ref="K25:M25"/>
    <mergeCell ref="N25:P25"/>
    <mergeCell ref="Q25:R25"/>
    <mergeCell ref="S25:U25"/>
    <mergeCell ref="V25:X25"/>
    <mergeCell ref="Y25:AA25"/>
    <mergeCell ref="AB23:AD23"/>
    <mergeCell ref="C24:D24"/>
    <mergeCell ref="E24:G24"/>
    <mergeCell ref="H24:J24"/>
    <mergeCell ref="K24:M24"/>
    <mergeCell ref="N24:P24"/>
    <mergeCell ref="Q24:R24"/>
    <mergeCell ref="S24:U24"/>
    <mergeCell ref="V24:X24"/>
    <mergeCell ref="Y24:AA24"/>
    <mergeCell ref="AB24:AD24"/>
    <mergeCell ref="C23:D23"/>
    <mergeCell ref="E23:G23"/>
    <mergeCell ref="H23:J23"/>
    <mergeCell ref="K23:M23"/>
    <mergeCell ref="N23:P23"/>
    <mergeCell ref="Q23:R23"/>
    <mergeCell ref="S23:U23"/>
    <mergeCell ref="V23:X23"/>
    <mergeCell ref="Y23:AA23"/>
    <mergeCell ref="AB21:AD21"/>
    <mergeCell ref="C22:D22"/>
    <mergeCell ref="E22:G22"/>
    <mergeCell ref="H22:J22"/>
    <mergeCell ref="K22:M22"/>
    <mergeCell ref="N22:P22"/>
    <mergeCell ref="Q22:R22"/>
    <mergeCell ref="S22:U22"/>
    <mergeCell ref="V22:X22"/>
    <mergeCell ref="Y22:AA22"/>
    <mergeCell ref="AB22:AD22"/>
    <mergeCell ref="C21:D21"/>
    <mergeCell ref="E21:G21"/>
    <mergeCell ref="H21:J21"/>
    <mergeCell ref="K21:M21"/>
    <mergeCell ref="N21:P21"/>
    <mergeCell ref="Q21:R21"/>
    <mergeCell ref="S21:U21"/>
    <mergeCell ref="V21:X21"/>
    <mergeCell ref="Y21:AA21"/>
    <mergeCell ref="AB19:AD19"/>
    <mergeCell ref="C20:D20"/>
    <mergeCell ref="E20:G20"/>
    <mergeCell ref="H20:J20"/>
    <mergeCell ref="K20:M20"/>
    <mergeCell ref="N20:P20"/>
    <mergeCell ref="Q20:R20"/>
    <mergeCell ref="S20:U20"/>
    <mergeCell ref="V20:X20"/>
    <mergeCell ref="Y20:AA20"/>
    <mergeCell ref="AB20:AD20"/>
    <mergeCell ref="C19:D19"/>
    <mergeCell ref="E19:G19"/>
    <mergeCell ref="H19:J19"/>
    <mergeCell ref="K19:M19"/>
    <mergeCell ref="N19:P19"/>
    <mergeCell ref="Q19:R19"/>
    <mergeCell ref="S19:U19"/>
    <mergeCell ref="V19:X19"/>
    <mergeCell ref="Y19:AA19"/>
    <mergeCell ref="AB17:AD17"/>
    <mergeCell ref="C18:D18"/>
    <mergeCell ref="E18:G18"/>
    <mergeCell ref="H18:J18"/>
    <mergeCell ref="K18:M18"/>
    <mergeCell ref="N18:P18"/>
    <mergeCell ref="Q18:R18"/>
    <mergeCell ref="S18:U18"/>
    <mergeCell ref="V18:X18"/>
    <mergeCell ref="Y18:AA18"/>
    <mergeCell ref="AB18:AD18"/>
    <mergeCell ref="C17:D17"/>
    <mergeCell ref="E17:G17"/>
    <mergeCell ref="H17:J17"/>
    <mergeCell ref="K17:M17"/>
    <mergeCell ref="N17:P17"/>
    <mergeCell ref="Q17:R17"/>
    <mergeCell ref="S17:U17"/>
    <mergeCell ref="V17:X17"/>
    <mergeCell ref="Y17:AA17"/>
    <mergeCell ref="AB15:AD15"/>
    <mergeCell ref="C16:D16"/>
    <mergeCell ref="E16:G16"/>
    <mergeCell ref="H16:J16"/>
    <mergeCell ref="K16:M16"/>
    <mergeCell ref="N16:P16"/>
    <mergeCell ref="Q16:R16"/>
    <mergeCell ref="S16:U16"/>
    <mergeCell ref="V16:X16"/>
    <mergeCell ref="Y16:AA16"/>
    <mergeCell ref="AB16:AD16"/>
    <mergeCell ref="C15:D15"/>
    <mergeCell ref="E15:G15"/>
    <mergeCell ref="H15:J15"/>
    <mergeCell ref="K15:M15"/>
    <mergeCell ref="N15:P15"/>
    <mergeCell ref="Q15:R15"/>
    <mergeCell ref="S15:U15"/>
    <mergeCell ref="V15:X15"/>
    <mergeCell ref="Y15:AA15"/>
    <mergeCell ref="AB13:AD13"/>
    <mergeCell ref="C14:D14"/>
    <mergeCell ref="E14:G14"/>
    <mergeCell ref="H14:J14"/>
    <mergeCell ref="K14:M14"/>
    <mergeCell ref="N14:P14"/>
    <mergeCell ref="Q14:R14"/>
    <mergeCell ref="S14:U14"/>
    <mergeCell ref="V14:X14"/>
    <mergeCell ref="Y14:AA14"/>
    <mergeCell ref="AB14:AD14"/>
    <mergeCell ref="C13:D13"/>
    <mergeCell ref="E13:G13"/>
    <mergeCell ref="H13:J13"/>
    <mergeCell ref="K13:M13"/>
    <mergeCell ref="N13:P13"/>
    <mergeCell ref="Q13:R13"/>
    <mergeCell ref="S13:U13"/>
    <mergeCell ref="V13:X13"/>
    <mergeCell ref="Y13:AA13"/>
    <mergeCell ref="AB11:AD11"/>
    <mergeCell ref="C12:D12"/>
    <mergeCell ref="E12:G12"/>
    <mergeCell ref="H12:J12"/>
    <mergeCell ref="K12:M12"/>
    <mergeCell ref="N12:P12"/>
    <mergeCell ref="Q12:R12"/>
    <mergeCell ref="S12:U12"/>
    <mergeCell ref="V12:X12"/>
    <mergeCell ref="Y12:AA12"/>
    <mergeCell ref="AB12:AD12"/>
    <mergeCell ref="C11:D11"/>
    <mergeCell ref="E11:G11"/>
    <mergeCell ref="H11:J11"/>
    <mergeCell ref="K11:M11"/>
    <mergeCell ref="N11:P11"/>
    <mergeCell ref="Q11:R11"/>
    <mergeCell ref="S11:U11"/>
    <mergeCell ref="V11:X11"/>
    <mergeCell ref="Y11:AA11"/>
    <mergeCell ref="AB9:AD9"/>
    <mergeCell ref="C10:D10"/>
    <mergeCell ref="E10:G10"/>
    <mergeCell ref="H10:J10"/>
    <mergeCell ref="K10:M10"/>
    <mergeCell ref="N10:P10"/>
    <mergeCell ref="Q10:R10"/>
    <mergeCell ref="S10:U10"/>
    <mergeCell ref="V10:X10"/>
    <mergeCell ref="Y10:AA10"/>
    <mergeCell ref="AB10:AD10"/>
    <mergeCell ref="C9:D9"/>
    <mergeCell ref="E9:G9"/>
    <mergeCell ref="H9:J9"/>
    <mergeCell ref="K9:M9"/>
    <mergeCell ref="N9:P9"/>
    <mergeCell ref="Q9:R9"/>
    <mergeCell ref="S9:U9"/>
    <mergeCell ref="V9:X9"/>
    <mergeCell ref="Y9:AA9"/>
    <mergeCell ref="AB7:AD7"/>
    <mergeCell ref="C8:D8"/>
    <mergeCell ref="E8:G8"/>
    <mergeCell ref="H8:J8"/>
    <mergeCell ref="K8:M8"/>
    <mergeCell ref="N8:P8"/>
    <mergeCell ref="Q8:R8"/>
    <mergeCell ref="S8:U8"/>
    <mergeCell ref="V8:X8"/>
    <mergeCell ref="Y8:AA8"/>
    <mergeCell ref="AB8:AD8"/>
    <mergeCell ref="C7:D7"/>
    <mergeCell ref="E7:G7"/>
    <mergeCell ref="H7:J7"/>
    <mergeCell ref="K7:M7"/>
    <mergeCell ref="N7:P7"/>
    <mergeCell ref="Q7:R7"/>
    <mergeCell ref="S7:U7"/>
    <mergeCell ref="V7:X7"/>
    <mergeCell ref="Y7:AA7"/>
    <mergeCell ref="Z4:AD4"/>
    <mergeCell ref="C5:D6"/>
    <mergeCell ref="E5:G6"/>
    <mergeCell ref="H5:P5"/>
    <mergeCell ref="Q5:R6"/>
    <mergeCell ref="S5:U6"/>
    <mergeCell ref="V5:AD5"/>
    <mergeCell ref="H6:J6"/>
    <mergeCell ref="K6:M6"/>
    <mergeCell ref="N6:P6"/>
    <mergeCell ref="V6:X6"/>
    <mergeCell ref="Y6:AA6"/>
    <mergeCell ref="AB6:AD6"/>
  </mergeCells>
  <phoneticPr fontId="1"/>
  <pageMargins left="0.23622047244094491" right="0.62992125984251968" top="0.74803149606299213" bottom="0.74803149606299213" header="0.31496062992125984" footer="0.31496062992125984"/>
  <pageSetup paperSize="9" scale="91" orientation="portrait" r:id="rId1"/>
  <headerFooter scaleWithDoc="0" alignWithMargins="0">
    <oddFooter>&amp;C104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M43"/>
  <sheetViews>
    <sheetView view="pageBreakPreview" topLeftCell="A25" zoomScale="90" zoomScaleNormal="100" zoomScaleSheetLayoutView="90" zoomScalePageLayoutView="85" workbookViewId="0"/>
  </sheetViews>
  <sheetFormatPr defaultColWidth="9.08984375" defaultRowHeight="24.9" customHeight="1"/>
  <cols>
    <col min="1" max="2" width="3.6328125" style="33" customWidth="1"/>
    <col min="3" max="3" width="16.36328125" style="33" customWidth="1"/>
    <col min="4" max="13" width="9.08984375" style="33" customWidth="1"/>
    <col min="14" max="16384" width="9.08984375" style="33"/>
  </cols>
  <sheetData>
    <row r="1" spans="3:13" ht="14"/>
    <row r="2" spans="3:13" ht="24.75" customHeight="1">
      <c r="C2" s="30" t="s">
        <v>99</v>
      </c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3:13" ht="18" customHeight="1" thickBot="1">
      <c r="C3" s="34"/>
      <c r="D3" s="34"/>
      <c r="E3" s="34"/>
      <c r="F3" s="34"/>
      <c r="G3" s="34"/>
      <c r="H3" s="34"/>
      <c r="I3" s="34"/>
      <c r="J3" s="35"/>
      <c r="K3" s="35"/>
      <c r="L3" s="234" t="s">
        <v>40</v>
      </c>
      <c r="M3" s="234"/>
    </row>
    <row r="4" spans="3:13" ht="24.9" customHeight="1">
      <c r="C4" s="235"/>
      <c r="D4" s="237" t="s">
        <v>151</v>
      </c>
      <c r="E4" s="238"/>
      <c r="F4" s="237" t="s">
        <v>159</v>
      </c>
      <c r="G4" s="238"/>
      <c r="H4" s="237" t="s">
        <v>163</v>
      </c>
      <c r="I4" s="238"/>
      <c r="J4" s="239" t="s">
        <v>167</v>
      </c>
      <c r="K4" s="240"/>
      <c r="L4" s="118" t="s">
        <v>173</v>
      </c>
      <c r="M4" s="116"/>
    </row>
    <row r="5" spans="3:13" ht="24.9" customHeight="1" thickBot="1">
      <c r="C5" s="236"/>
      <c r="D5" s="60" t="s">
        <v>41</v>
      </c>
      <c r="E5" s="61" t="s">
        <v>42</v>
      </c>
      <c r="F5" s="60" t="s">
        <v>41</v>
      </c>
      <c r="G5" s="61" t="s">
        <v>42</v>
      </c>
      <c r="H5" s="60" t="s">
        <v>41</v>
      </c>
      <c r="I5" s="61" t="s">
        <v>42</v>
      </c>
      <c r="J5" s="60" t="s">
        <v>41</v>
      </c>
      <c r="K5" s="61" t="s">
        <v>42</v>
      </c>
      <c r="L5" s="60" t="s">
        <v>41</v>
      </c>
      <c r="M5" s="61" t="s">
        <v>42</v>
      </c>
    </row>
    <row r="6" spans="3:13" ht="24.9" customHeight="1" thickBot="1">
      <c r="C6" s="72" t="s">
        <v>43</v>
      </c>
      <c r="D6" s="62" t="s">
        <v>68</v>
      </c>
      <c r="E6" s="63">
        <f>E7+E15+E21+E23</f>
        <v>1832</v>
      </c>
      <c r="F6" s="62" t="s">
        <v>68</v>
      </c>
      <c r="G6" s="63">
        <f>G7+G15+G21+G23</f>
        <v>1814</v>
      </c>
      <c r="H6" s="62" t="s">
        <v>98</v>
      </c>
      <c r="I6" s="63">
        <f>I7+I15+I21+I23</f>
        <v>1809</v>
      </c>
      <c r="J6" s="62" t="s">
        <v>68</v>
      </c>
      <c r="K6" s="63">
        <f>K7+K15+K21+K23</f>
        <v>1795</v>
      </c>
      <c r="L6" s="36" t="s">
        <v>68</v>
      </c>
      <c r="M6" s="37">
        <f>M7+M15+M21+M23</f>
        <v>1772</v>
      </c>
    </row>
    <row r="7" spans="3:13" ht="24.9" customHeight="1" thickTop="1">
      <c r="C7" s="73" t="s">
        <v>44</v>
      </c>
      <c r="D7" s="64" t="s">
        <v>68</v>
      </c>
      <c r="E7" s="65">
        <f>SUM(E8:E14)</f>
        <v>1620</v>
      </c>
      <c r="F7" s="64" t="s">
        <v>68</v>
      </c>
      <c r="G7" s="65">
        <f>SUM(G8:G14)</f>
        <v>1611</v>
      </c>
      <c r="H7" s="64" t="s">
        <v>98</v>
      </c>
      <c r="I7" s="65">
        <f>SUM(I8:I14)</f>
        <v>1606</v>
      </c>
      <c r="J7" s="64" t="s">
        <v>68</v>
      </c>
      <c r="K7" s="65">
        <f>SUM(K8:K14)</f>
        <v>1595</v>
      </c>
      <c r="L7" s="38" t="s">
        <v>68</v>
      </c>
      <c r="M7" s="39">
        <f>SUM(M8:M14)</f>
        <v>1579</v>
      </c>
    </row>
    <row r="8" spans="3:13" ht="24.9" customHeight="1">
      <c r="C8" s="74" t="s">
        <v>101</v>
      </c>
      <c r="D8" s="64" t="s">
        <v>68</v>
      </c>
      <c r="E8" s="58">
        <v>261</v>
      </c>
      <c r="F8" s="64" t="s">
        <v>68</v>
      </c>
      <c r="G8" s="58">
        <v>252</v>
      </c>
      <c r="H8" s="64" t="s">
        <v>68</v>
      </c>
      <c r="I8" s="58">
        <v>251</v>
      </c>
      <c r="J8" s="64" t="s">
        <v>68</v>
      </c>
      <c r="K8" s="58">
        <v>249</v>
      </c>
      <c r="L8" s="38" t="s">
        <v>68</v>
      </c>
      <c r="M8" s="40">
        <v>237</v>
      </c>
    </row>
    <row r="9" spans="3:13" ht="24.9" customHeight="1">
      <c r="C9" s="74" t="s">
        <v>102</v>
      </c>
      <c r="D9" s="64" t="s">
        <v>68</v>
      </c>
      <c r="E9" s="58">
        <v>184</v>
      </c>
      <c r="F9" s="64" t="s">
        <v>68</v>
      </c>
      <c r="G9" s="58">
        <v>184</v>
      </c>
      <c r="H9" s="64" t="s">
        <v>68</v>
      </c>
      <c r="I9" s="58">
        <v>180</v>
      </c>
      <c r="J9" s="64" t="s">
        <v>68</v>
      </c>
      <c r="K9" s="58">
        <v>171</v>
      </c>
      <c r="L9" s="38" t="s">
        <v>68</v>
      </c>
      <c r="M9" s="40">
        <v>171</v>
      </c>
    </row>
    <row r="10" spans="3:13" ht="24.9" customHeight="1">
      <c r="C10" s="74" t="s">
        <v>103</v>
      </c>
      <c r="D10" s="64" t="s">
        <v>68</v>
      </c>
      <c r="E10" s="58">
        <v>277</v>
      </c>
      <c r="F10" s="64" t="s">
        <v>68</v>
      </c>
      <c r="G10" s="58">
        <v>277</v>
      </c>
      <c r="H10" s="64" t="s">
        <v>68</v>
      </c>
      <c r="I10" s="58">
        <v>277</v>
      </c>
      <c r="J10" s="64" t="s">
        <v>68</v>
      </c>
      <c r="K10" s="58">
        <v>277</v>
      </c>
      <c r="L10" s="38" t="s">
        <v>68</v>
      </c>
      <c r="M10" s="40">
        <v>273</v>
      </c>
    </row>
    <row r="11" spans="3:13" ht="24.9" customHeight="1">
      <c r="C11" s="74" t="s">
        <v>104</v>
      </c>
      <c r="D11" s="64" t="s">
        <v>68</v>
      </c>
      <c r="E11" s="58">
        <v>6</v>
      </c>
      <c r="F11" s="64" t="s">
        <v>68</v>
      </c>
      <c r="G11" s="58">
        <v>6</v>
      </c>
      <c r="H11" s="64" t="s">
        <v>68</v>
      </c>
      <c r="I11" s="58">
        <v>6</v>
      </c>
      <c r="J11" s="64" t="s">
        <v>68</v>
      </c>
      <c r="K11" s="58">
        <v>6</v>
      </c>
      <c r="L11" s="38" t="s">
        <v>68</v>
      </c>
      <c r="M11" s="40">
        <v>6</v>
      </c>
    </row>
    <row r="12" spans="3:13" ht="24.9" customHeight="1">
      <c r="C12" s="74" t="s">
        <v>105</v>
      </c>
      <c r="D12" s="64" t="s">
        <v>68</v>
      </c>
      <c r="E12" s="58">
        <v>320</v>
      </c>
      <c r="F12" s="64" t="s">
        <v>68</v>
      </c>
      <c r="G12" s="58">
        <v>320</v>
      </c>
      <c r="H12" s="64" t="s">
        <v>68</v>
      </c>
      <c r="I12" s="58">
        <v>320</v>
      </c>
      <c r="J12" s="64" t="s">
        <v>68</v>
      </c>
      <c r="K12" s="58">
        <v>320</v>
      </c>
      <c r="L12" s="38" t="s">
        <v>68</v>
      </c>
      <c r="M12" s="40">
        <v>320</v>
      </c>
    </row>
    <row r="13" spans="3:13" ht="24.9" customHeight="1">
      <c r="C13" s="74" t="s">
        <v>106</v>
      </c>
      <c r="D13" s="64" t="s">
        <v>68</v>
      </c>
      <c r="E13" s="58">
        <v>532</v>
      </c>
      <c r="F13" s="64" t="s">
        <v>68</v>
      </c>
      <c r="G13" s="58">
        <v>532</v>
      </c>
      <c r="H13" s="64" t="s">
        <v>68</v>
      </c>
      <c r="I13" s="58">
        <v>532</v>
      </c>
      <c r="J13" s="64" t="s">
        <v>68</v>
      </c>
      <c r="K13" s="58">
        <v>532</v>
      </c>
      <c r="L13" s="38" t="s">
        <v>68</v>
      </c>
      <c r="M13" s="40">
        <v>532</v>
      </c>
    </row>
    <row r="14" spans="3:13" ht="24.9" customHeight="1">
      <c r="C14" s="75" t="s">
        <v>107</v>
      </c>
      <c r="D14" s="66" t="s">
        <v>68</v>
      </c>
      <c r="E14" s="67">
        <v>40</v>
      </c>
      <c r="F14" s="66" t="s">
        <v>68</v>
      </c>
      <c r="G14" s="67">
        <v>40</v>
      </c>
      <c r="H14" s="66" t="s">
        <v>68</v>
      </c>
      <c r="I14" s="67">
        <v>40</v>
      </c>
      <c r="J14" s="66" t="s">
        <v>68</v>
      </c>
      <c r="K14" s="67">
        <v>40</v>
      </c>
      <c r="L14" s="41" t="s">
        <v>68</v>
      </c>
      <c r="M14" s="42">
        <v>40</v>
      </c>
    </row>
    <row r="15" spans="3:13" ht="24.75" customHeight="1">
      <c r="C15" s="76" t="s">
        <v>45</v>
      </c>
      <c r="D15" s="68" t="s">
        <v>68</v>
      </c>
      <c r="E15" s="69">
        <f>SUM(E16:E20)</f>
        <v>146</v>
      </c>
      <c r="F15" s="68" t="s">
        <v>68</v>
      </c>
      <c r="G15" s="69">
        <f>SUM(G16:G20)</f>
        <v>137</v>
      </c>
      <c r="H15" s="68" t="s">
        <v>98</v>
      </c>
      <c r="I15" s="69">
        <f>SUM(I16:I20)</f>
        <v>137</v>
      </c>
      <c r="J15" s="68" t="s">
        <v>68</v>
      </c>
      <c r="K15" s="69">
        <f>SUM(K16:K20)</f>
        <v>134</v>
      </c>
      <c r="L15" s="43" t="s">
        <v>68</v>
      </c>
      <c r="M15" s="44">
        <f>SUM(M16:M20)</f>
        <v>127</v>
      </c>
    </row>
    <row r="16" spans="3:13" ht="24.75" customHeight="1">
      <c r="C16" s="74" t="s">
        <v>101</v>
      </c>
      <c r="D16" s="64" t="s">
        <v>68</v>
      </c>
      <c r="E16" s="58">
        <v>71</v>
      </c>
      <c r="F16" s="64" t="s">
        <v>68</v>
      </c>
      <c r="G16" s="58">
        <v>63</v>
      </c>
      <c r="H16" s="64" t="s">
        <v>68</v>
      </c>
      <c r="I16" s="58">
        <v>63</v>
      </c>
      <c r="J16" s="64" t="s">
        <v>68</v>
      </c>
      <c r="K16" s="58">
        <v>60</v>
      </c>
      <c r="L16" s="38" t="s">
        <v>68</v>
      </c>
      <c r="M16" s="40">
        <v>56</v>
      </c>
    </row>
    <row r="17" spans="3:13" ht="24.75" customHeight="1">
      <c r="C17" s="74" t="s">
        <v>102</v>
      </c>
      <c r="D17" s="64" t="s">
        <v>68</v>
      </c>
      <c r="E17" s="58">
        <v>18</v>
      </c>
      <c r="F17" s="64" t="s">
        <v>68</v>
      </c>
      <c r="G17" s="58">
        <v>17</v>
      </c>
      <c r="H17" s="64" t="s">
        <v>68</v>
      </c>
      <c r="I17" s="58">
        <v>17</v>
      </c>
      <c r="J17" s="64" t="s">
        <v>68</v>
      </c>
      <c r="K17" s="58">
        <v>17</v>
      </c>
      <c r="L17" s="38" t="s">
        <v>68</v>
      </c>
      <c r="M17" s="40">
        <v>14</v>
      </c>
    </row>
    <row r="18" spans="3:13" ht="24.75" customHeight="1">
      <c r="C18" s="74" t="s">
        <v>108</v>
      </c>
      <c r="D18" s="64" t="s">
        <v>68</v>
      </c>
      <c r="E18" s="58">
        <v>9</v>
      </c>
      <c r="F18" s="64" t="s">
        <v>68</v>
      </c>
      <c r="G18" s="58">
        <v>9</v>
      </c>
      <c r="H18" s="64" t="s">
        <v>68</v>
      </c>
      <c r="I18" s="58">
        <v>9</v>
      </c>
      <c r="J18" s="64" t="s">
        <v>68</v>
      </c>
      <c r="K18" s="58">
        <v>9</v>
      </c>
      <c r="L18" s="38" t="s">
        <v>68</v>
      </c>
      <c r="M18" s="40">
        <v>9</v>
      </c>
    </row>
    <row r="19" spans="3:13" ht="24.75" customHeight="1">
      <c r="C19" s="74" t="s">
        <v>152</v>
      </c>
      <c r="D19" s="64" t="s">
        <v>68</v>
      </c>
      <c r="E19" s="58">
        <v>8</v>
      </c>
      <c r="F19" s="64" t="s">
        <v>68</v>
      </c>
      <c r="G19" s="58">
        <v>8</v>
      </c>
      <c r="H19" s="64" t="s">
        <v>68</v>
      </c>
      <c r="I19" s="58">
        <v>8</v>
      </c>
      <c r="J19" s="64" t="s">
        <v>68</v>
      </c>
      <c r="K19" s="58">
        <v>8</v>
      </c>
      <c r="L19" s="38" t="s">
        <v>68</v>
      </c>
      <c r="M19" s="40">
        <v>8</v>
      </c>
    </row>
    <row r="20" spans="3:13" ht="24.75" customHeight="1">
      <c r="C20" s="74" t="s">
        <v>107</v>
      </c>
      <c r="D20" s="64" t="s">
        <v>68</v>
      </c>
      <c r="E20" s="58">
        <v>40</v>
      </c>
      <c r="F20" s="64" t="s">
        <v>68</v>
      </c>
      <c r="G20" s="58">
        <v>40</v>
      </c>
      <c r="H20" s="64" t="s">
        <v>68</v>
      </c>
      <c r="I20" s="58">
        <v>40</v>
      </c>
      <c r="J20" s="64" t="s">
        <v>68</v>
      </c>
      <c r="K20" s="58">
        <v>40</v>
      </c>
      <c r="L20" s="38" t="s">
        <v>68</v>
      </c>
      <c r="M20" s="40">
        <v>40</v>
      </c>
    </row>
    <row r="21" spans="3:13" ht="24.75" customHeight="1">
      <c r="C21" s="76" t="s">
        <v>46</v>
      </c>
      <c r="D21" s="68" t="s">
        <v>68</v>
      </c>
      <c r="E21" s="69">
        <v>48</v>
      </c>
      <c r="F21" s="68" t="s">
        <v>68</v>
      </c>
      <c r="G21" s="69">
        <v>48</v>
      </c>
      <c r="H21" s="68" t="s">
        <v>98</v>
      </c>
      <c r="I21" s="69">
        <v>48</v>
      </c>
      <c r="J21" s="68" t="s">
        <v>68</v>
      </c>
      <c r="K21" s="69">
        <f>K22</f>
        <v>48</v>
      </c>
      <c r="L21" s="43" t="s">
        <v>68</v>
      </c>
      <c r="M21" s="44">
        <f>M22</f>
        <v>48</v>
      </c>
    </row>
    <row r="22" spans="3:13" ht="24.75" customHeight="1">
      <c r="C22" s="74" t="s">
        <v>109</v>
      </c>
      <c r="D22" s="64" t="s">
        <v>68</v>
      </c>
      <c r="E22" s="58">
        <v>48</v>
      </c>
      <c r="F22" s="64" t="s">
        <v>68</v>
      </c>
      <c r="G22" s="58">
        <v>48</v>
      </c>
      <c r="H22" s="64" t="s">
        <v>68</v>
      </c>
      <c r="I22" s="58">
        <v>48</v>
      </c>
      <c r="J22" s="64" t="s">
        <v>68</v>
      </c>
      <c r="K22" s="58">
        <v>48</v>
      </c>
      <c r="L22" s="38" t="s">
        <v>68</v>
      </c>
      <c r="M22" s="40">
        <v>48</v>
      </c>
    </row>
    <row r="23" spans="3:13" ht="24.75" customHeight="1">
      <c r="C23" s="76" t="s">
        <v>47</v>
      </c>
      <c r="D23" s="68" t="s">
        <v>68</v>
      </c>
      <c r="E23" s="69">
        <v>18</v>
      </c>
      <c r="F23" s="68" t="s">
        <v>68</v>
      </c>
      <c r="G23" s="69">
        <v>18</v>
      </c>
      <c r="H23" s="68" t="s">
        <v>98</v>
      </c>
      <c r="I23" s="69">
        <v>18</v>
      </c>
      <c r="J23" s="68" t="s">
        <v>68</v>
      </c>
      <c r="K23" s="69">
        <f>K24</f>
        <v>18</v>
      </c>
      <c r="L23" s="43" t="s">
        <v>68</v>
      </c>
      <c r="M23" s="44">
        <f>M24</f>
        <v>18</v>
      </c>
    </row>
    <row r="24" spans="3:13" ht="24.75" customHeight="1" thickBot="1">
      <c r="C24" s="77" t="s">
        <v>110</v>
      </c>
      <c r="D24" s="70" t="s">
        <v>68</v>
      </c>
      <c r="E24" s="71">
        <v>18</v>
      </c>
      <c r="F24" s="70" t="s">
        <v>68</v>
      </c>
      <c r="G24" s="71">
        <v>18</v>
      </c>
      <c r="H24" s="70" t="s">
        <v>68</v>
      </c>
      <c r="I24" s="71">
        <v>18</v>
      </c>
      <c r="J24" s="70" t="s">
        <v>68</v>
      </c>
      <c r="K24" s="71">
        <v>18</v>
      </c>
      <c r="L24" s="45" t="s">
        <v>68</v>
      </c>
      <c r="M24" s="54">
        <v>18</v>
      </c>
    </row>
    <row r="25" spans="3:13" ht="18" customHeight="1">
      <c r="C25" s="46" t="s">
        <v>89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3:13" ht="14.25" customHeight="1"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</row>
    <row r="27" spans="3:13" s="78" customFormat="1" ht="24.9" customHeight="1">
      <c r="C27" s="79" t="s">
        <v>96</v>
      </c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3:13" s="78" customFormat="1" ht="18" customHeight="1" thickBot="1">
      <c r="C28" s="80" t="s">
        <v>153</v>
      </c>
      <c r="D28" s="80"/>
      <c r="E28" s="80"/>
      <c r="F28" s="80"/>
      <c r="G28" s="80"/>
      <c r="H28" s="80"/>
      <c r="I28" s="232" t="s">
        <v>48</v>
      </c>
      <c r="J28" s="232"/>
      <c r="K28" s="80"/>
      <c r="L28" s="80"/>
      <c r="M28" s="80"/>
    </row>
    <row r="29" spans="3:13" s="78" customFormat="1" ht="24.9" customHeight="1" thickBot="1">
      <c r="C29" s="81" t="s">
        <v>49</v>
      </c>
      <c r="D29" s="82" t="s">
        <v>2</v>
      </c>
      <c r="E29" s="83" t="s">
        <v>50</v>
      </c>
      <c r="F29" s="84" t="s">
        <v>51</v>
      </c>
      <c r="G29" s="85" t="s">
        <v>52</v>
      </c>
      <c r="H29" s="85" t="s">
        <v>53</v>
      </c>
      <c r="I29" s="85" t="s">
        <v>54</v>
      </c>
      <c r="J29" s="85" t="s">
        <v>55</v>
      </c>
      <c r="K29" s="80"/>
      <c r="L29" s="80"/>
      <c r="M29" s="80"/>
    </row>
    <row r="30" spans="3:13" s="78" customFormat="1" ht="24.9" customHeight="1">
      <c r="C30" s="233" t="s">
        <v>56</v>
      </c>
      <c r="D30" s="233"/>
      <c r="E30" s="233"/>
      <c r="F30" s="233"/>
      <c r="G30" s="233"/>
      <c r="H30" s="233"/>
      <c r="I30" s="233"/>
      <c r="J30" s="233"/>
      <c r="K30" s="80"/>
      <c r="L30" s="80"/>
      <c r="M30" s="80"/>
    </row>
    <row r="31" spans="3:13" s="78" customFormat="1" ht="24.9" customHeight="1">
      <c r="C31" s="57" t="s">
        <v>154</v>
      </c>
      <c r="D31" s="86">
        <f>SUM(E31:J31)</f>
        <v>70</v>
      </c>
      <c r="E31" s="87">
        <v>3</v>
      </c>
      <c r="F31" s="88">
        <v>1</v>
      </c>
      <c r="G31" s="88">
        <v>1</v>
      </c>
      <c r="H31" s="88">
        <v>15</v>
      </c>
      <c r="I31" s="88">
        <v>2</v>
      </c>
      <c r="J31" s="59">
        <v>48</v>
      </c>
      <c r="K31" s="80"/>
      <c r="L31" s="80"/>
      <c r="M31" s="80"/>
    </row>
    <row r="32" spans="3:13" s="78" customFormat="1" ht="24.9" customHeight="1">
      <c r="C32" s="57" t="s">
        <v>160</v>
      </c>
      <c r="D32" s="86">
        <f>SUM(E32:J32)</f>
        <v>70</v>
      </c>
      <c r="E32" s="87">
        <v>3</v>
      </c>
      <c r="F32" s="88">
        <v>1</v>
      </c>
      <c r="G32" s="88">
        <v>1</v>
      </c>
      <c r="H32" s="88">
        <v>15</v>
      </c>
      <c r="I32" s="88">
        <v>2</v>
      </c>
      <c r="J32" s="59">
        <v>48</v>
      </c>
      <c r="K32" s="80"/>
      <c r="L32" s="80"/>
      <c r="M32" s="80"/>
    </row>
    <row r="33" spans="3:13" s="78" customFormat="1" ht="24.9" customHeight="1">
      <c r="C33" s="57" t="s">
        <v>164</v>
      </c>
      <c r="D33" s="86">
        <f>SUM(E33:J33)</f>
        <v>70</v>
      </c>
      <c r="E33" s="87">
        <v>3</v>
      </c>
      <c r="F33" s="88">
        <v>1</v>
      </c>
      <c r="G33" s="88">
        <v>1</v>
      </c>
      <c r="H33" s="88">
        <v>15</v>
      </c>
      <c r="I33" s="88">
        <v>2</v>
      </c>
      <c r="J33" s="59">
        <v>48</v>
      </c>
      <c r="K33" s="80"/>
      <c r="L33" s="80"/>
      <c r="M33" s="80"/>
    </row>
    <row r="34" spans="3:13" s="78" customFormat="1" ht="24.9" customHeight="1">
      <c r="C34" s="57" t="s">
        <v>168</v>
      </c>
      <c r="D34" s="86">
        <f>SUM(E34:J34)</f>
        <v>71</v>
      </c>
      <c r="E34" s="87">
        <v>3</v>
      </c>
      <c r="F34" s="88">
        <v>1</v>
      </c>
      <c r="G34" s="88">
        <v>1</v>
      </c>
      <c r="H34" s="88">
        <v>16</v>
      </c>
      <c r="I34" s="88">
        <v>2</v>
      </c>
      <c r="J34" s="59">
        <v>48</v>
      </c>
      <c r="K34" s="80"/>
      <c r="L34" s="80"/>
      <c r="M34" s="80"/>
    </row>
    <row r="35" spans="3:13" s="78" customFormat="1" ht="24.9" customHeight="1" thickBot="1">
      <c r="C35" s="55" t="s">
        <v>174</v>
      </c>
      <c r="D35" s="47">
        <f>SUM(E35:J35)</f>
        <v>71</v>
      </c>
      <c r="E35" s="48">
        <v>3</v>
      </c>
      <c r="F35" s="49">
        <v>1</v>
      </c>
      <c r="G35" s="49">
        <v>1</v>
      </c>
      <c r="H35" s="49">
        <v>16</v>
      </c>
      <c r="I35" s="49">
        <v>2</v>
      </c>
      <c r="J35" s="56">
        <v>48</v>
      </c>
      <c r="K35" s="80"/>
      <c r="L35" s="80"/>
      <c r="M35" s="80"/>
    </row>
    <row r="36" spans="3:13" s="78" customFormat="1" ht="24.9" customHeight="1">
      <c r="C36" s="233" t="s">
        <v>57</v>
      </c>
      <c r="D36" s="233"/>
      <c r="E36" s="233"/>
      <c r="F36" s="233"/>
      <c r="G36" s="233"/>
      <c r="H36" s="233"/>
      <c r="I36" s="233"/>
      <c r="J36" s="233"/>
      <c r="K36" s="80"/>
      <c r="L36" s="80"/>
      <c r="M36" s="80"/>
    </row>
    <row r="37" spans="3:13" s="78" customFormat="1" ht="24.9" customHeight="1">
      <c r="C37" s="57" t="s">
        <v>154</v>
      </c>
      <c r="D37" s="89">
        <f>SUM(E37:J37)</f>
        <v>78.000000000000014</v>
      </c>
      <c r="E37" s="90">
        <v>57.4</v>
      </c>
      <c r="F37" s="91">
        <v>3.7</v>
      </c>
      <c r="G37" s="91">
        <v>3.1</v>
      </c>
      <c r="H37" s="91">
        <v>1.4</v>
      </c>
      <c r="I37" s="91">
        <v>4.4000000000000004</v>
      </c>
      <c r="J37" s="92">
        <v>8</v>
      </c>
      <c r="K37" s="80"/>
      <c r="L37" s="80"/>
      <c r="M37" s="80"/>
    </row>
    <row r="38" spans="3:13" s="78" customFormat="1" ht="24.9" customHeight="1">
      <c r="C38" s="57" t="s">
        <v>160</v>
      </c>
      <c r="D38" s="89">
        <f>SUM(E38:J38)</f>
        <v>78.000000000000014</v>
      </c>
      <c r="E38" s="90">
        <v>57.4</v>
      </c>
      <c r="F38" s="91">
        <v>3.7</v>
      </c>
      <c r="G38" s="91">
        <v>3.1</v>
      </c>
      <c r="H38" s="91">
        <v>1.4</v>
      </c>
      <c r="I38" s="91">
        <v>4.4000000000000004</v>
      </c>
      <c r="J38" s="92">
        <v>8</v>
      </c>
      <c r="K38" s="80"/>
      <c r="L38" s="80"/>
      <c r="M38" s="80"/>
    </row>
    <row r="39" spans="3:13" s="78" customFormat="1" ht="24.9" customHeight="1">
      <c r="C39" s="57" t="s">
        <v>164</v>
      </c>
      <c r="D39" s="89">
        <f>SUM(E39:J39)</f>
        <v>78.000000000000014</v>
      </c>
      <c r="E39" s="90">
        <v>57.4</v>
      </c>
      <c r="F39" s="91">
        <v>3.7</v>
      </c>
      <c r="G39" s="91">
        <v>3.1</v>
      </c>
      <c r="H39" s="91">
        <v>1.4</v>
      </c>
      <c r="I39" s="91">
        <v>4.4000000000000004</v>
      </c>
      <c r="J39" s="92">
        <v>8</v>
      </c>
      <c r="K39" s="80"/>
      <c r="L39" s="80"/>
      <c r="M39" s="80"/>
    </row>
    <row r="40" spans="3:13" s="78" customFormat="1" ht="24.9" customHeight="1">
      <c r="C40" s="57" t="s">
        <v>168</v>
      </c>
      <c r="D40" s="89">
        <f>SUM(E40:J40)</f>
        <v>78.000000000000014</v>
      </c>
      <c r="E40" s="90">
        <v>57.4</v>
      </c>
      <c r="F40" s="91">
        <v>3.7</v>
      </c>
      <c r="G40" s="91">
        <v>3.1</v>
      </c>
      <c r="H40" s="91">
        <v>1.4</v>
      </c>
      <c r="I40" s="91">
        <v>4.4000000000000004</v>
      </c>
      <c r="J40" s="92">
        <v>8</v>
      </c>
      <c r="K40" s="80"/>
      <c r="L40" s="80"/>
      <c r="M40" s="80"/>
    </row>
    <row r="41" spans="3:13" s="78" customFormat="1" ht="24.9" customHeight="1" thickBot="1">
      <c r="C41" s="55" t="s">
        <v>174</v>
      </c>
      <c r="D41" s="50">
        <f>SUM(E41:J41)</f>
        <v>78.000000000000014</v>
      </c>
      <c r="E41" s="51">
        <v>57.4</v>
      </c>
      <c r="F41" s="52">
        <v>3.7</v>
      </c>
      <c r="G41" s="52">
        <v>3.1</v>
      </c>
      <c r="H41" s="52">
        <v>1.4</v>
      </c>
      <c r="I41" s="52">
        <v>4.4000000000000004</v>
      </c>
      <c r="J41" s="53">
        <v>8</v>
      </c>
      <c r="K41" s="80"/>
      <c r="L41" s="80"/>
      <c r="M41" s="80"/>
    </row>
    <row r="42" spans="3:13" s="78" customFormat="1" ht="18" customHeight="1">
      <c r="C42" s="93" t="s">
        <v>155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spans="3:13" ht="18" customHeight="1"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</row>
  </sheetData>
  <mergeCells count="10">
    <mergeCell ref="I28:J28"/>
    <mergeCell ref="C30:J30"/>
    <mergeCell ref="C36:J36"/>
    <mergeCell ref="L3:M3"/>
    <mergeCell ref="C4:C5"/>
    <mergeCell ref="D4:E4"/>
    <mergeCell ref="F4:G4"/>
    <mergeCell ref="H4:I4"/>
    <mergeCell ref="J4:K4"/>
    <mergeCell ref="L4:M4"/>
  </mergeCells>
  <phoneticPr fontId="6"/>
  <pageMargins left="0.23622047244094491" right="0.62992125984251968" top="0.74803149606299213" bottom="0.74803149606299213" header="0.31496062992125984" footer="0.31496062992125984"/>
  <pageSetup paperSize="9" scale="77" orientation="portrait" r:id="rId1"/>
  <headerFooter scaleWithDoc="0" alignWithMargins="0">
    <oddFooter>&amp;C105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242C-BEF3-4116-AEF8-90BB4462A066}">
  <dimension ref="A2:J37"/>
  <sheetViews>
    <sheetView view="pageBreakPreview" zoomScaleNormal="100" zoomScaleSheetLayoutView="100" zoomScalePageLayoutView="85" workbookViewId="0"/>
  </sheetViews>
  <sheetFormatPr defaultColWidth="10.6328125" defaultRowHeight="20.149999999999999" customHeight="1"/>
  <cols>
    <col min="1" max="1" width="3.81640625" style="1" customWidth="1"/>
    <col min="2" max="3" width="3.6328125" style="1" customWidth="1"/>
    <col min="4" max="4" width="18.08984375" style="1" customWidth="1"/>
    <col min="5" max="9" width="12.6328125" style="1" customWidth="1"/>
    <col min="10" max="16384" width="10.6328125" style="1"/>
  </cols>
  <sheetData>
    <row r="2" spans="1:10" ht="20.149999999999999" customHeight="1">
      <c r="C2" s="4" t="s">
        <v>100</v>
      </c>
      <c r="D2" s="3"/>
      <c r="E2" s="3"/>
      <c r="F2" s="3"/>
      <c r="G2" s="3"/>
      <c r="H2" s="3"/>
    </row>
    <row r="3" spans="1:10" ht="20.149999999999999" customHeight="1" thickBot="1">
      <c r="C3" s="3"/>
      <c r="D3" s="3"/>
      <c r="E3" s="3"/>
      <c r="F3" s="3"/>
      <c r="G3" s="3"/>
      <c r="H3" s="3"/>
    </row>
    <row r="4" spans="1:10" ht="30" customHeight="1">
      <c r="C4" s="257"/>
      <c r="D4" s="258"/>
      <c r="E4" s="261" t="s">
        <v>156</v>
      </c>
      <c r="F4" s="263" t="s">
        <v>161</v>
      </c>
      <c r="G4" s="263" t="s">
        <v>165</v>
      </c>
      <c r="H4" s="265" t="s">
        <v>169</v>
      </c>
      <c r="I4" s="255" t="s">
        <v>175</v>
      </c>
    </row>
    <row r="5" spans="1:10" ht="15" customHeight="1" thickBot="1">
      <c r="C5" s="259"/>
      <c r="D5" s="260"/>
      <c r="E5" s="262"/>
      <c r="F5" s="264"/>
      <c r="G5" s="264"/>
      <c r="H5" s="266"/>
      <c r="I5" s="256"/>
    </row>
    <row r="6" spans="1:10" ht="30" customHeight="1">
      <c r="C6" s="247" t="s">
        <v>58</v>
      </c>
      <c r="D6" s="94" t="s">
        <v>81</v>
      </c>
      <c r="E6" s="19">
        <v>683.82</v>
      </c>
      <c r="F6" s="24">
        <v>683.82</v>
      </c>
      <c r="G6" s="24">
        <v>683.82</v>
      </c>
      <c r="H6" s="24">
        <v>683.82</v>
      </c>
      <c r="I6" s="24">
        <v>683.82</v>
      </c>
    </row>
    <row r="7" spans="1:10" ht="30" customHeight="1">
      <c r="A7" s="95"/>
      <c r="B7" s="95"/>
      <c r="C7" s="248"/>
      <c r="D7" s="96" t="s">
        <v>82</v>
      </c>
      <c r="E7" s="20">
        <v>77378</v>
      </c>
      <c r="F7" s="25">
        <v>75738</v>
      </c>
      <c r="G7" s="25">
        <v>74089</v>
      </c>
      <c r="H7" s="25">
        <v>72505</v>
      </c>
      <c r="I7" s="25">
        <v>71018</v>
      </c>
      <c r="J7" s="95"/>
    </row>
    <row r="8" spans="1:10" ht="30" customHeight="1">
      <c r="B8" s="95"/>
      <c r="C8" s="249"/>
      <c r="D8" s="94" t="s">
        <v>83</v>
      </c>
      <c r="E8" s="20">
        <v>36570</v>
      </c>
      <c r="F8" s="25">
        <v>36298</v>
      </c>
      <c r="G8" s="25">
        <v>36088</v>
      </c>
      <c r="H8" s="25">
        <v>35938</v>
      </c>
      <c r="I8" s="25">
        <v>35736</v>
      </c>
      <c r="J8" s="95"/>
    </row>
    <row r="9" spans="1:10" ht="30" customHeight="1">
      <c r="B9" s="95"/>
      <c r="C9" s="250" t="s">
        <v>59</v>
      </c>
      <c r="D9" s="97" t="s">
        <v>91</v>
      </c>
      <c r="E9" s="20">
        <v>997</v>
      </c>
      <c r="F9" s="25">
        <v>998</v>
      </c>
      <c r="G9" s="25">
        <v>1000</v>
      </c>
      <c r="H9" s="25">
        <v>1000</v>
      </c>
      <c r="I9" s="25">
        <v>1000</v>
      </c>
      <c r="J9" s="95"/>
    </row>
    <row r="10" spans="1:10" ht="30" customHeight="1">
      <c r="B10" s="98"/>
      <c r="C10" s="248"/>
      <c r="D10" s="96" t="s">
        <v>84</v>
      </c>
      <c r="E10" s="20">
        <v>33575</v>
      </c>
      <c r="F10" s="25">
        <v>33109</v>
      </c>
      <c r="G10" s="25">
        <v>33090</v>
      </c>
      <c r="H10" s="25">
        <v>32670</v>
      </c>
      <c r="I10" s="25">
        <v>32184</v>
      </c>
      <c r="J10" s="99"/>
    </row>
    <row r="11" spans="1:10" ht="30" customHeight="1">
      <c r="B11" s="98"/>
      <c r="C11" s="251"/>
      <c r="D11" s="100" t="s">
        <v>83</v>
      </c>
      <c r="E11" s="20">
        <v>15305</v>
      </c>
      <c r="F11" s="25">
        <v>15292</v>
      </c>
      <c r="G11" s="25">
        <v>15517</v>
      </c>
      <c r="H11" s="25">
        <v>15582</v>
      </c>
      <c r="I11" s="25">
        <v>15532</v>
      </c>
      <c r="J11" s="99"/>
    </row>
    <row r="12" spans="1:10" ht="30" customHeight="1">
      <c r="B12" s="98"/>
      <c r="C12" s="252" t="s">
        <v>60</v>
      </c>
      <c r="D12" s="253"/>
      <c r="E12" s="21">
        <f>E10/E7</f>
        <v>0.43390886298431081</v>
      </c>
      <c r="F12" s="26">
        <f>F10/F7</f>
        <v>0.43715176001478784</v>
      </c>
      <c r="G12" s="26">
        <f>G10/G7</f>
        <v>0.44662500506148012</v>
      </c>
      <c r="H12" s="26">
        <f>H10/H7</f>
        <v>0.45058961450934421</v>
      </c>
      <c r="I12" s="26">
        <f>I10/I7</f>
        <v>0.4531808837196204</v>
      </c>
      <c r="J12" s="99"/>
    </row>
    <row r="13" spans="1:10" ht="30" customHeight="1">
      <c r="B13" s="98"/>
      <c r="C13" s="252" t="s">
        <v>61</v>
      </c>
      <c r="D13" s="254"/>
      <c r="E13" s="20">
        <v>13693</v>
      </c>
      <c r="F13" s="25">
        <v>13705</v>
      </c>
      <c r="G13" s="25">
        <v>13949</v>
      </c>
      <c r="H13" s="25">
        <v>14015</v>
      </c>
      <c r="I13" s="25">
        <v>14077</v>
      </c>
      <c r="J13" s="99"/>
    </row>
    <row r="14" spans="1:10" ht="30" customHeight="1">
      <c r="B14" s="98"/>
      <c r="C14" s="252" t="s">
        <v>92</v>
      </c>
      <c r="D14" s="253"/>
      <c r="E14" s="20">
        <v>4207992</v>
      </c>
      <c r="F14" s="25">
        <v>4050212</v>
      </c>
      <c r="G14" s="25">
        <v>4132740</v>
      </c>
      <c r="H14" s="25">
        <v>4075416</v>
      </c>
      <c r="I14" s="25">
        <v>4030471</v>
      </c>
      <c r="J14" s="99"/>
    </row>
    <row r="15" spans="1:10" ht="30" customHeight="1">
      <c r="C15" s="243" t="s">
        <v>62</v>
      </c>
      <c r="D15" s="244"/>
      <c r="E15" s="20">
        <v>12</v>
      </c>
      <c r="F15" s="25">
        <v>12</v>
      </c>
      <c r="G15" s="25">
        <v>12</v>
      </c>
      <c r="H15" s="25">
        <v>12</v>
      </c>
      <c r="I15" s="25">
        <v>12</v>
      </c>
    </row>
    <row r="16" spans="1:10" ht="30" customHeight="1">
      <c r="C16" s="241" t="s">
        <v>63</v>
      </c>
      <c r="D16" s="242"/>
      <c r="E16" s="20">
        <v>5</v>
      </c>
      <c r="F16" s="25">
        <v>5</v>
      </c>
      <c r="G16" s="25">
        <v>5</v>
      </c>
      <c r="H16" s="25">
        <v>5</v>
      </c>
      <c r="I16" s="25">
        <v>5</v>
      </c>
    </row>
    <row r="17" spans="3:9" ht="30" customHeight="1">
      <c r="C17" s="243" t="s">
        <v>64</v>
      </c>
      <c r="D17" s="244"/>
      <c r="E17" s="20">
        <v>273</v>
      </c>
      <c r="F17" s="25">
        <v>273</v>
      </c>
      <c r="G17" s="25">
        <v>273</v>
      </c>
      <c r="H17" s="25">
        <v>273</v>
      </c>
      <c r="I17" s="25">
        <v>273</v>
      </c>
    </row>
    <row r="18" spans="3:9" ht="30" customHeight="1">
      <c r="C18" s="245" t="s">
        <v>65</v>
      </c>
      <c r="D18" s="101" t="s">
        <v>66</v>
      </c>
      <c r="E18" s="20">
        <v>180008</v>
      </c>
      <c r="F18" s="25">
        <v>181991</v>
      </c>
      <c r="G18" s="25">
        <v>182666</v>
      </c>
      <c r="H18" s="25">
        <v>181143</v>
      </c>
      <c r="I18" s="25">
        <v>182539</v>
      </c>
    </row>
    <row r="19" spans="3:9" ht="30" customHeight="1" thickBot="1">
      <c r="C19" s="246"/>
      <c r="D19" s="102" t="s">
        <v>67</v>
      </c>
      <c r="E19" s="22">
        <v>623751</v>
      </c>
      <c r="F19" s="27">
        <v>628253</v>
      </c>
      <c r="G19" s="27">
        <v>619950</v>
      </c>
      <c r="H19" s="27">
        <v>612274</v>
      </c>
      <c r="I19" s="27">
        <v>609987</v>
      </c>
    </row>
    <row r="20" spans="3:9" ht="18" customHeight="1">
      <c r="C20" s="103" t="s">
        <v>90</v>
      </c>
      <c r="D20" s="3"/>
      <c r="E20" s="3"/>
      <c r="F20" s="3"/>
      <c r="G20" s="3"/>
      <c r="H20" s="3"/>
    </row>
    <row r="21" spans="3:9" ht="18" customHeight="1">
      <c r="C21" s="103" t="s">
        <v>112</v>
      </c>
      <c r="D21" s="3"/>
      <c r="E21" s="3"/>
      <c r="F21" s="3"/>
      <c r="G21" s="3"/>
      <c r="H21" s="3"/>
    </row>
    <row r="22" spans="3:9" ht="24.9" customHeight="1">
      <c r="C22" s="3"/>
      <c r="D22" s="3"/>
      <c r="E22" s="3"/>
      <c r="F22" s="3"/>
      <c r="G22" s="3"/>
      <c r="H22" s="3"/>
    </row>
    <row r="23" spans="3:9" ht="24.9" customHeight="1">
      <c r="C23" s="3"/>
      <c r="D23" s="3"/>
      <c r="E23" s="3"/>
      <c r="F23" s="3"/>
      <c r="G23" s="3"/>
      <c r="H23" s="3"/>
    </row>
    <row r="24" spans="3:9" ht="24.9" customHeight="1">
      <c r="C24" s="3"/>
      <c r="D24" s="3"/>
      <c r="E24" s="3"/>
      <c r="F24" s="3"/>
      <c r="G24" s="3"/>
      <c r="H24" s="3"/>
    </row>
    <row r="25" spans="3:9" ht="24.9" customHeight="1">
      <c r="C25" s="3"/>
      <c r="D25" s="3"/>
      <c r="E25" s="3"/>
      <c r="F25" s="3"/>
      <c r="G25" s="3"/>
      <c r="H25" s="3"/>
    </row>
    <row r="26" spans="3:9" ht="24.9" customHeight="1">
      <c r="C26" s="3"/>
      <c r="D26" s="3"/>
      <c r="E26" s="3"/>
      <c r="F26" s="3"/>
      <c r="G26" s="3"/>
      <c r="H26" s="3"/>
    </row>
    <row r="27" spans="3:9" ht="24.9" customHeight="1">
      <c r="C27" s="3"/>
      <c r="D27" s="3"/>
      <c r="E27" s="3"/>
      <c r="F27" s="3"/>
      <c r="G27" s="3"/>
      <c r="H27" s="3"/>
    </row>
    <row r="28" spans="3:9" ht="24.9" customHeight="1">
      <c r="C28" s="3"/>
      <c r="D28" s="3"/>
      <c r="E28" s="3"/>
      <c r="F28" s="3"/>
      <c r="G28" s="3"/>
      <c r="H28" s="3"/>
    </row>
    <row r="29" spans="3:9" ht="24.9" customHeight="1">
      <c r="C29" s="3"/>
      <c r="D29" s="3"/>
      <c r="E29" s="3"/>
      <c r="F29" s="3"/>
      <c r="G29" s="3"/>
      <c r="H29" s="3"/>
    </row>
    <row r="30" spans="3:9" ht="24.9" customHeight="1">
      <c r="C30" s="3"/>
      <c r="D30" s="3"/>
      <c r="E30" s="3"/>
      <c r="F30" s="3"/>
      <c r="G30" s="3"/>
      <c r="H30" s="3"/>
    </row>
    <row r="31" spans="3:9" ht="24.9" customHeight="1">
      <c r="C31" s="3"/>
      <c r="D31" s="3"/>
      <c r="E31" s="3"/>
      <c r="F31" s="3"/>
      <c r="G31" s="3"/>
      <c r="H31" s="3"/>
    </row>
    <row r="32" spans="3:9" ht="24.9" customHeight="1">
      <c r="C32" s="3"/>
      <c r="D32" s="3"/>
      <c r="E32" s="3"/>
      <c r="F32" s="3"/>
      <c r="G32" s="3"/>
      <c r="H32" s="3"/>
    </row>
    <row r="33" ht="24.9" customHeight="1"/>
    <row r="34" ht="24.9" customHeight="1"/>
    <row r="35" ht="24.9" customHeight="1"/>
    <row r="36" ht="24.9" customHeight="1"/>
    <row r="37" ht="24.9" customHeight="1"/>
  </sheetData>
  <mergeCells count="15">
    <mergeCell ref="I4:I5"/>
    <mergeCell ref="C4:D5"/>
    <mergeCell ref="E4:E5"/>
    <mergeCell ref="F4:F5"/>
    <mergeCell ref="G4:G5"/>
    <mergeCell ref="H4:H5"/>
    <mergeCell ref="C16:D16"/>
    <mergeCell ref="C17:D17"/>
    <mergeCell ref="C18:C19"/>
    <mergeCell ref="C6:C8"/>
    <mergeCell ref="C9:C11"/>
    <mergeCell ref="C12:D12"/>
    <mergeCell ref="C13:D13"/>
    <mergeCell ref="C14:D14"/>
    <mergeCell ref="C15:D15"/>
  </mergeCells>
  <phoneticPr fontId="19"/>
  <pageMargins left="0.23622047244094491" right="0.59055118110236227" top="0.74803149606299213" bottom="0.74803149606299213" header="0.31496062992125984" footer="0.31496062992125984"/>
  <pageSetup paperSize="9" orientation="portrait" r:id="rId1"/>
  <headerFooter scaleWithDoc="0" alignWithMargins="0">
    <oddFooter>&amp;C106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14-1.2.3.4</vt:lpstr>
      <vt:lpstr>14-5</vt:lpstr>
      <vt:lpstr>14-6.7</vt:lpstr>
      <vt:lpstr>14-8</vt:lpstr>
      <vt:lpstr>'14-1.2.3.4'!Print_Area</vt:lpstr>
      <vt:lpstr>'14-5'!Print_Area</vt:lpstr>
      <vt:lpstr>'14-6.7'!Print_Area</vt:lpstr>
      <vt:lpstr>'14-8'!Print_Area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kikaku21</cp:lastModifiedBy>
  <cp:lastPrinted>2024-11-01T05:22:59Z</cp:lastPrinted>
  <dcterms:created xsi:type="dcterms:W3CDTF">2012-01-04T02:49:59Z</dcterms:created>
  <dcterms:modified xsi:type="dcterms:W3CDTF">2026-03-17T02:11:12Z</dcterms:modified>
</cp:coreProperties>
</file>